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6_Arealove komunikacie a spevnene plochy/"/>
    </mc:Choice>
  </mc:AlternateContent>
  <xr:revisionPtr revIDLastSave="72" documentId="8_{EDDFBF7F-5C0A-4E99-8F44-E2B0AD94F639}" xr6:coauthVersionLast="47" xr6:coauthVersionMax="47" xr10:uidLastSave="{9F68F56C-EAC8-4D7D-9611-1741A860FE79}"/>
  <bookViews>
    <workbookView xWindow="-28920" yWindow="-120" windowWidth="29040" windowHeight="15840" firstSheet="1" activeTab="1" xr2:uid="{00000000-000D-0000-FFFF-FFFF00000000}"/>
  </bookViews>
  <sheets>
    <sheet name="Rekapitulácia stavby" sheetId="1" state="veryHidden" r:id="rId1"/>
    <sheet name="SO 06 Areálové ..." sheetId="2" r:id="rId2"/>
  </sheets>
  <definedNames>
    <definedName name="_xlnm._FilterDatabase" localSheetId="1" hidden="1">'SO 06 Areálové ...'!$C$129:$K$199</definedName>
    <definedName name="_xlnm.Print_Titles" localSheetId="0">'Rekapitulácia stavby'!$92:$92</definedName>
    <definedName name="_xlnm.Print_Titles" localSheetId="1">'SO 06 Areálové ...'!$129:$129</definedName>
    <definedName name="_xlnm.Print_Area" localSheetId="0">'Rekapitulácia stavby'!$D$4:$AO$76,'Rekapitulácia stavby'!$C$82:$AQ$96</definedName>
    <definedName name="_xlnm.Print_Area" localSheetId="1">'SO 06 Areálové ...'!$C$4:$J$76,'SO 06 Areálové ...'!$C$82:$J$111,'SO 06 Areálové ...'!$C$117:$J$199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5" i="1"/>
  <c r="J37" i="2"/>
  <c r="AX95" i="1"/>
  <c r="BI199" i="2"/>
  <c r="BH199" i="2"/>
  <c r="BG199" i="2"/>
  <c r="BE199" i="2"/>
  <c r="T199" i="2"/>
  <c r="T198" i="2"/>
  <c r="R199" i="2"/>
  <c r="R198" i="2"/>
  <c r="P199" i="2"/>
  <c r="P198" i="2" s="1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T156" i="2" s="1"/>
  <c r="R157" i="2"/>
  <c r="R156" i="2"/>
  <c r="P157" i="2"/>
  <c r="P156" i="2" s="1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6" i="2"/>
  <c r="F126" i="2"/>
  <c r="F124" i="2"/>
  <c r="E122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J91" i="2"/>
  <c r="F91" i="2"/>
  <c r="F89" i="2"/>
  <c r="E87" i="2"/>
  <c r="J24" i="2"/>
  <c r="E24" i="2"/>
  <c r="J127" i="2" s="1"/>
  <c r="J23" i="2"/>
  <c r="J18" i="2"/>
  <c r="E18" i="2"/>
  <c r="F127" i="2"/>
  <c r="J17" i="2"/>
  <c r="E7" i="2"/>
  <c r="E85" i="2"/>
  <c r="L90" i="1"/>
  <c r="AM90" i="1"/>
  <c r="AM89" i="1"/>
  <c r="L89" i="1"/>
  <c r="AM87" i="1"/>
  <c r="L87" i="1"/>
  <c r="L85" i="1"/>
  <c r="L84" i="1"/>
  <c r="BK192" i="2"/>
  <c r="J192" i="2"/>
  <c r="BK171" i="2"/>
  <c r="BK185" i="2"/>
  <c r="BK141" i="2"/>
  <c r="BK155" i="2"/>
  <c r="BK174" i="2"/>
  <c r="J143" i="2"/>
  <c r="BK167" i="2"/>
  <c r="BK175" i="2"/>
  <c r="J142" i="2"/>
  <c r="BK133" i="2"/>
  <c r="BK184" i="2"/>
  <c r="J168" i="2"/>
  <c r="J182" i="2"/>
  <c r="J140" i="2"/>
  <c r="J147" i="2"/>
  <c r="J164" i="2"/>
  <c r="BK136" i="2"/>
  <c r="J159" i="2"/>
  <c r="J148" i="2"/>
  <c r="BK173" i="2"/>
  <c r="J144" i="2"/>
  <c r="J175" i="2"/>
  <c r="J178" i="2"/>
  <c r="BK186" i="2"/>
  <c r="BK161" i="2"/>
  <c r="BK142" i="2"/>
  <c r="J162" i="2"/>
  <c r="BK194" i="2"/>
  <c r="BK152" i="2"/>
  <c r="BK168" i="2"/>
  <c r="J135" i="2"/>
  <c r="BK143" i="2"/>
  <c r="J152" i="2"/>
  <c r="J194" i="2"/>
  <c r="J145" i="2"/>
  <c r="J181" i="2"/>
  <c r="BK188" i="2"/>
  <c r="J160" i="2"/>
  <c r="BK197" i="2"/>
  <c r="J106" i="2"/>
  <c r="J153" i="2"/>
  <c r="J174" i="2"/>
  <c r="J136" i="2"/>
  <c r="BK148" i="2"/>
  <c r="BK160" i="2"/>
  <c r="J197" i="2"/>
  <c r="BK169" i="2"/>
  <c r="J190" i="2"/>
  <c r="BK166" i="2"/>
  <c r="J139" i="2"/>
  <c r="BK195" i="2"/>
  <c r="BK182" i="2"/>
  <c r="BK138" i="2"/>
  <c r="BK183" i="2"/>
  <c r="BK162" i="2"/>
  <c r="J196" i="2"/>
  <c r="BK140" i="2"/>
  <c r="BK149" i="2"/>
  <c r="BK196" i="2"/>
  <c r="J155" i="2"/>
  <c r="J186" i="2"/>
  <c r="BK144" i="2"/>
  <c r="J161" i="2"/>
  <c r="J138" i="2"/>
  <c r="BK139" i="2"/>
  <c r="J191" i="2"/>
  <c r="J195" i="2"/>
  <c r="J169" i="2"/>
  <c r="J187" i="2"/>
  <c r="J199" i="2"/>
  <c r="BK159" i="2"/>
  <c r="J133" i="2"/>
  <c r="J141" i="2"/>
  <c r="J166" i="2"/>
  <c r="BK172" i="2"/>
  <c r="BK135" i="2"/>
  <c r="J150" i="2"/>
  <c r="J173" i="2"/>
  <c r="J185" i="2"/>
  <c r="BK134" i="2"/>
  <c r="J154" i="2"/>
  <c r="J176" i="2"/>
  <c r="BK178" i="2"/>
  <c r="BK147" i="2"/>
  <c r="BK153" i="2"/>
  <c r="J157" i="2"/>
  <c r="BK190" i="2"/>
  <c r="BK137" i="2"/>
  <c r="BK199" i="2"/>
  <c r="J165" i="2"/>
  <c r="J184" i="2"/>
  <c r="J163" i="2"/>
  <c r="J151" i="2"/>
  <c r="BK151" i="2"/>
  <c r="BK193" i="2"/>
  <c r="BK154" i="2"/>
  <c r="BK189" i="2"/>
  <c r="J146" i="2"/>
  <c r="BK176" i="2"/>
  <c r="J189" i="2"/>
  <c r="J179" i="2"/>
  <c r="BK191" i="2"/>
  <c r="BK164" i="2"/>
  <c r="J170" i="2"/>
  <c r="J171" i="2"/>
  <c r="J134" i="2"/>
  <c r="BK157" i="2"/>
  <c r="J188" i="2"/>
  <c r="BK145" i="2"/>
  <c r="J167" i="2"/>
  <c r="BK187" i="2"/>
  <c r="AS94" i="1"/>
  <c r="J193" i="2"/>
  <c r="BK163" i="2"/>
  <c r="J172" i="2"/>
  <c r="J149" i="2"/>
  <c r="BK150" i="2"/>
  <c r="J183" i="2"/>
  <c r="BK146" i="2"/>
  <c r="BK170" i="2"/>
  <c r="J137" i="2"/>
  <c r="BK165" i="2"/>
  <c r="BK181" i="2"/>
  <c r="BK179" i="2"/>
  <c r="P158" i="2" l="1"/>
  <c r="T132" i="2"/>
  <c r="P177" i="2"/>
  <c r="R132" i="2"/>
  <c r="R177" i="2"/>
  <c r="BK158" i="2"/>
  <c r="J158" i="2" s="1"/>
  <c r="J100" i="2" s="1"/>
  <c r="P180" i="2"/>
  <c r="R158" i="2"/>
  <c r="T177" i="2"/>
  <c r="P132" i="2"/>
  <c r="T158" i="2"/>
  <c r="R180" i="2"/>
  <c r="BK132" i="2"/>
  <c r="J132" i="2" s="1"/>
  <c r="J98" i="2" s="1"/>
  <c r="BK177" i="2"/>
  <c r="J177" i="2" s="1"/>
  <c r="J101" i="2" s="1"/>
  <c r="BK180" i="2"/>
  <c r="J180" i="2" s="1"/>
  <c r="J102" i="2" s="1"/>
  <c r="T180" i="2"/>
  <c r="BK156" i="2"/>
  <c r="J156" i="2" s="1"/>
  <c r="J99" i="2" s="1"/>
  <c r="BK198" i="2"/>
  <c r="J198" i="2"/>
  <c r="J103" i="2" s="1"/>
  <c r="J31" i="2"/>
  <c r="BF145" i="2"/>
  <c r="BF155" i="2"/>
  <c r="BF166" i="2"/>
  <c r="BF168" i="2"/>
  <c r="BF192" i="2"/>
  <c r="F92" i="2"/>
  <c r="BF136" i="2"/>
  <c r="BF153" i="2"/>
  <c r="BF169" i="2"/>
  <c r="BF183" i="2"/>
  <c r="BF195" i="2"/>
  <c r="BF148" i="2"/>
  <c r="BF154" i="2"/>
  <c r="BF160" i="2"/>
  <c r="BF163" i="2"/>
  <c r="BF165" i="2"/>
  <c r="BF178" i="2"/>
  <c r="BF182" i="2"/>
  <c r="BF189" i="2"/>
  <c r="BF138" i="2"/>
  <c r="BF151" i="2"/>
  <c r="BF159" i="2"/>
  <c r="BF162" i="2"/>
  <c r="BF190" i="2"/>
  <c r="BF149" i="2"/>
  <c r="BF185" i="2"/>
  <c r="J92" i="2"/>
  <c r="BF139" i="2"/>
  <c r="BF140" i="2"/>
  <c r="BF141" i="2"/>
  <c r="BF142" i="2"/>
  <c r="BF144" i="2"/>
  <c r="BF167" i="2"/>
  <c r="BF174" i="2"/>
  <c r="BF181" i="2"/>
  <c r="BF184" i="2"/>
  <c r="BF134" i="2"/>
  <c r="BF135" i="2"/>
  <c r="BF164" i="2"/>
  <c r="BF171" i="2"/>
  <c r="BF172" i="2"/>
  <c r="BF173" i="2"/>
  <c r="BF176" i="2"/>
  <c r="BF188" i="2"/>
  <c r="BF191" i="2"/>
  <c r="BF193" i="2"/>
  <c r="E120" i="2"/>
  <c r="BF137" i="2"/>
  <c r="BF147" i="2"/>
  <c r="BF152" i="2"/>
  <c r="BF157" i="2"/>
  <c r="BF179" i="2"/>
  <c r="BF196" i="2"/>
  <c r="BF197" i="2"/>
  <c r="BF133" i="2"/>
  <c r="BF143" i="2"/>
  <c r="BF146" i="2"/>
  <c r="BF150" i="2"/>
  <c r="BF161" i="2"/>
  <c r="BF170" i="2"/>
  <c r="BF175" i="2"/>
  <c r="BF187" i="2"/>
  <c r="BF186" i="2"/>
  <c r="BF194" i="2"/>
  <c r="BF199" i="2"/>
  <c r="F37" i="2"/>
  <c r="BB95" i="1" s="1"/>
  <c r="BB94" i="1" s="1"/>
  <c r="W31" i="1" s="1"/>
  <c r="F38" i="2"/>
  <c r="BC95" i="1" s="1"/>
  <c r="BC94" i="1" s="1"/>
  <c r="W32" i="1" s="1"/>
  <c r="J35" i="2"/>
  <c r="AV95" i="1" s="1"/>
  <c r="F35" i="2"/>
  <c r="AZ95" i="1" s="1"/>
  <c r="AZ94" i="1" s="1"/>
  <c r="W29" i="1" s="1"/>
  <c r="F39" i="2"/>
  <c r="BD95" i="1" s="1"/>
  <c r="BD94" i="1" s="1"/>
  <c r="W33" i="1" s="1"/>
  <c r="P131" i="2" l="1"/>
  <c r="P130" i="2" s="1"/>
  <c r="AU95" i="1" s="1"/>
  <c r="AU94" i="1" s="1"/>
  <c r="R131" i="2"/>
  <c r="R130" i="2"/>
  <c r="T131" i="2"/>
  <c r="T130" i="2"/>
  <c r="BK131" i="2"/>
  <c r="BK130" i="2" s="1"/>
  <c r="J130" i="2" s="1"/>
  <c r="J96" i="2" s="1"/>
  <c r="J30" i="2" s="1"/>
  <c r="J32" i="2" s="1"/>
  <c r="AG95" i="1" s="1"/>
  <c r="AG94" i="1" s="1"/>
  <c r="AV94" i="1"/>
  <c r="AK29" i="1" s="1"/>
  <c r="F36" i="2"/>
  <c r="BA95" i="1" s="1"/>
  <c r="BA94" i="1" s="1"/>
  <c r="W30" i="1" s="1"/>
  <c r="J36" i="2"/>
  <c r="AW95" i="1" s="1"/>
  <c r="AT95" i="1" s="1"/>
  <c r="AX94" i="1"/>
  <c r="AY94" i="1"/>
  <c r="J131" i="2" l="1"/>
  <c r="J97" i="2" s="1"/>
  <c r="J41" i="2"/>
  <c r="AN95" i="1"/>
  <c r="J111" i="2"/>
  <c r="AW94" i="1"/>
  <c r="AK30" i="1" s="1"/>
  <c r="AK26" i="1"/>
  <c r="AK35" i="1" l="1"/>
  <c r="AT94" i="1"/>
  <c r="AN94" i="1" l="1"/>
</calcChain>
</file>

<file path=xl/sharedStrings.xml><?xml version="1.0" encoding="utf-8"?>
<sst xmlns="http://schemas.openxmlformats.org/spreadsheetml/2006/main" count="1184" uniqueCount="382">
  <si>
    <t>Export Komplet</t>
  </si>
  <si>
    <t/>
  </si>
  <si>
    <t>2.0</t>
  </si>
  <si>
    <t>False</t>
  </si>
  <si>
    <t>{a82e610e-27b1-4bc7-beb9-7f8e6444344f}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</si>
  <si>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</si>
  <si>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</si>
  <si>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</si>
  <si>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</si>
  <si>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</si>
  <si>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</si>
  <si>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</si>
  <si>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ce-21-10</t>
  </si>
  <si>
    <t>Stavba:</t>
  </si>
  <si>
    <t>Rekonštrukcia domova mládeže</t>
  </si>
  <si>
    <t>JKSO:</t>
  </si>
  <si>
    <t>KS:</t>
  </si>
  <si>
    <t>Miesto:</t>
  </si>
  <si>
    <t>Kežmarok</t>
  </si>
  <si>
    <t>Dátum:</t>
  </si>
  <si>
    <t>25. 1. 2024</t>
  </si>
  <si>
    <t>Objednávateľ:</t>
  </si>
  <si>
    <t>IČO:</t>
  </si>
  <si>
    <t>Stredná odborná škola Garbiarska 1,Kežmarok</t>
  </si>
  <si>
    <t>IČ DPH:</t>
  </si>
  <si>
    <t>Zhotoviteľ:</t>
  </si>
  <si>
    <t xml:space="preserve"> </t>
  </si>
  <si>
    <t>Projektant:</t>
  </si>
  <si>
    <t>Ing.Dalimír Lipták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</si>
  <si>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</si>
  <si>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</si>
  <si>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</si>
  <si>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</si>
  <si>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</si>
  <si>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</si>
  <si>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</si>
  <si>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</si>
  <si>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</si>
  <si>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</si>
  <si>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</si>
  <si>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</si>
  <si>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</si>
  <si>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</si>
  <si>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</si>
  <si>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</si>
  <si>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</si>
  <si>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</si>
  <si>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</si>
  <si>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</si>
  <si>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</si>
  <si>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</si>
  <si>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</si>
  <si>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</si>
  <si>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</si>
  <si>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</si>
  <si>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</si>
  <si>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</si>
  <si>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</si>
  <si>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</si>
  <si>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</si>
  <si>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</si>
  <si>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</si>
  <si>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</si>
  <si>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</si>
  <si>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</si>
  <si>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</si>
  <si>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</si>
  <si>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</si>
  <si>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</si>
  <si>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</si>
  <si>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</si>
  <si>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</si>
  <si>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</si>
  <si>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</si>
  <si>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</si>
  <si>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</si>
  <si>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</si>
  <si>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06/2024</t>
  </si>
  <si>
    <t>SO 06 Areálové komunikácie a spevnené plochy</t>
  </si>
  <si>
    <t>STA</t>
  </si>
  <si>
    <t>1</t>
  </si>
  <si>
    <t>{c10d15b8-dc5e-49cd-821c-dd466403acea}</t>
  </si>
  <si>
    <t>KRYCÍ LIST ROZPOČTU</t>
  </si>
  <si>
    <t>Objekt: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</si>
  <si>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</si>
  <si>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</si>
  <si>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</si>
  <si>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</si>
  <si>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</si>
  <si>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</si>
  <si>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</si>
  <si>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</si>
  <si>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</si>
  <si>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</si>
  <si>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</si>
  <si>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</si>
  <si>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</si>
  <si>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</si>
  <si>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2) Ostatné náklady</t>
  </si>
  <si>
    <t>GZS</t>
  </si>
  <si>
    <t>VRN</t>
  </si>
  <si>
    <t>2</t>
  </si>
  <si>
    <t>Sťažené podmienky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</si>
  <si>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</si>
  <si>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</si>
  <si>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</si>
  <si>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</si>
  <si>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</si>
  <si>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</si>
  <si>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</si>
  <si>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</si>
  <si>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</si>
  <si>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</si>
  <si>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</si>
  <si>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</si>
  <si>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</si>
  <si>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</si>
  <si>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</si>
  <si>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</si>
  <si>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</si>
  <si>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</si>
  <si>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</si>
  <si>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</si>
  <si>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113106121.S</t>
  </si>
  <si>
    <t>Rozoberanie dlažby, z betónových alebo kamenin. dlaždíc, dosiek alebo tvaroviek,  -0,13800t</t>
  </si>
  <si>
    <t>m2</t>
  </si>
  <si>
    <t>4</t>
  </si>
  <si>
    <t>17079168</t>
  </si>
  <si>
    <t>113106241.S</t>
  </si>
  <si>
    <t>Rozoberanie vozovky a plochy z panelov so škárami zaliatymi asfaltovou alebo cementovou maltou,  -0,40800t</t>
  </si>
  <si>
    <t>1840501691</t>
  </si>
  <si>
    <t>3</t>
  </si>
  <si>
    <t>113107232.S</t>
  </si>
  <si>
    <t>Odstránenie krytu v ploche nad 200 m2 z betónu prostého, hr. vrstvy 150 do 300 mm,  -0,50000t</t>
  </si>
  <si>
    <t>627997809</t>
  </si>
  <si>
    <t>113107241.S</t>
  </si>
  <si>
    <t>Odstránenie krytu v ploche nad 200 m2 asfaltového, hr. vrstvy do 50 mm,  -0,09800t</t>
  </si>
  <si>
    <t>-1434162852</t>
  </si>
  <si>
    <t>5</t>
  </si>
  <si>
    <t>113205121.S</t>
  </si>
  <si>
    <t>Vytrhanie obrúb betónových, cestných ležatých,  -0,29000t</t>
  </si>
  <si>
    <t>m</t>
  </si>
  <si>
    <t>-666946353</t>
  </si>
  <si>
    <t>6</t>
  </si>
  <si>
    <t>113307131.S</t>
  </si>
  <si>
    <t>Odstránenie podkladu v ploche do 200 m2 z betónu prostého, hr. vrstvy do 150 mm,  -0,22500t</t>
  </si>
  <si>
    <t>-211311165</t>
  </si>
  <si>
    <t>7</t>
  </si>
  <si>
    <t>113307232.S</t>
  </si>
  <si>
    <t>Odstránenie podkladu v ploche nad 200 m2 z betónu prostého, hr. vrstvy nad 150 do 300 mm,  -0,50000t</t>
  </si>
  <si>
    <t>1115550966</t>
  </si>
  <si>
    <t>8</t>
  </si>
  <si>
    <t>121101112.S</t>
  </si>
  <si>
    <t>Odstránenie ornice s premiestn. na hromady, so zložením na vzdialenosť do 100 m a do 1000 m3</t>
  </si>
  <si>
    <t>m3</t>
  </si>
  <si>
    <t>627714473</t>
  </si>
  <si>
    <t>9</t>
  </si>
  <si>
    <t>122202202.S</t>
  </si>
  <si>
    <t>Odkopávka a prekopávka nezapažená pre cesty, v hornine 3 nad 100 do 1000 m3</t>
  </si>
  <si>
    <t>-379996523</t>
  </si>
  <si>
    <t>10</t>
  </si>
  <si>
    <t>122202209.S</t>
  </si>
  <si>
    <t>Odkopávky a prekopávky nezapažené pre cesty. Príplatok za lepivosť horniny 3</t>
  </si>
  <si>
    <t>-966020811</t>
  </si>
  <si>
    <t>11</t>
  </si>
  <si>
    <t>162301121.S</t>
  </si>
  <si>
    <t>Vodorovné premiestnenie výkopku po spevnenej ceste z horniny tr.1-4, nad 100 do 1000 m3 na vzdialenosť nad 50 do 500 m</t>
  </si>
  <si>
    <t>1110734140</t>
  </si>
  <si>
    <t>12</t>
  </si>
  <si>
    <t>162501122.S</t>
  </si>
  <si>
    <t>Vodorovné premiestnenie výkopku po spevnenej ceste z horniny tr.1-4, nad 100 do 1000 m3 na vzdialenosť do 3000 m</t>
  </si>
  <si>
    <t>-1903261074</t>
  </si>
  <si>
    <t>13</t>
  </si>
  <si>
    <t>162501123.S</t>
  </si>
  <si>
    <t>Vodorovné premiestnenie výkopku po spevnenej ceste z horniny tr.1-4, nad 100 do 1000 m3, príplatok k cene za každých ďalšich a začatých 1000 m</t>
  </si>
  <si>
    <t>1797169025</t>
  </si>
  <si>
    <t>14</t>
  </si>
  <si>
    <t>166101101.S</t>
  </si>
  <si>
    <t>Prehodenie neuľahnutého výkopku z horniny 1 až 4</t>
  </si>
  <si>
    <t>-1072578229</t>
  </si>
  <si>
    <t>15</t>
  </si>
  <si>
    <t>167101102.S</t>
  </si>
  <si>
    <t>Nakladanie neuľahnutého výkopku z hornín tr.1-4 nad 100 do 1000 m3</t>
  </si>
  <si>
    <t>103711374</t>
  </si>
  <si>
    <t>16</t>
  </si>
  <si>
    <t>171101103.S</t>
  </si>
  <si>
    <t>Uloženie sypaniny do násypu  súdržnej horniny s mierou zhutnenia nad 96 do 100 % podľa Proctor-Standard</t>
  </si>
  <si>
    <t>1594606656</t>
  </si>
  <si>
    <t>17</t>
  </si>
  <si>
    <t>171201202.S</t>
  </si>
  <si>
    <t>Uloženie sypaniny na skládky nad 100 do 1000 m3</t>
  </si>
  <si>
    <t>-236378537</t>
  </si>
  <si>
    <t>18</t>
  </si>
  <si>
    <t>180402111.S</t>
  </si>
  <si>
    <t>Založenie trávnika parkového výsevom v rovine do 1:5</t>
  </si>
  <si>
    <t>-745251351</t>
  </si>
  <si>
    <t>19</t>
  </si>
  <si>
    <t>M</t>
  </si>
  <si>
    <t>005720001400.S</t>
  </si>
  <si>
    <t>Osivá tráv - semená parkovej zmesi</t>
  </si>
  <si>
    <t>kg</t>
  </si>
  <si>
    <t>710744798</t>
  </si>
  <si>
    <t>181101101.S</t>
  </si>
  <si>
    <t>Úprava pláne v zárezoch v hornine 1-4 bez zhutnenia</t>
  </si>
  <si>
    <t>-432614372</t>
  </si>
  <si>
    <t>21</t>
  </si>
  <si>
    <t>181101102.S</t>
  </si>
  <si>
    <t>Úprava pláne v zárezoch v hornine 1-4 so zhutnením</t>
  </si>
  <si>
    <t>-728158344</t>
  </si>
  <si>
    <t>22</t>
  </si>
  <si>
    <t>181301102.S</t>
  </si>
  <si>
    <t>Rozprestretie ornice v rovine, plocha do 500 m2, hr.do 150 mm</t>
  </si>
  <si>
    <t>-1879441517</t>
  </si>
  <si>
    <t>23</t>
  </si>
  <si>
    <t>183403153.S</t>
  </si>
  <si>
    <t>Obrobenie pôdy hrabaním v rovine alebo na svahu do 1:5</t>
  </si>
  <si>
    <t>-624430642</t>
  </si>
  <si>
    <t>Vodorovné konštrukcie</t>
  </si>
  <si>
    <t>24</t>
  </si>
  <si>
    <t>451577777.S</t>
  </si>
  <si>
    <t>Podklad pod dlažbu v ploche vodorovnej alebo v sklone do 1:5 hr. 30-100 mm z kameniva ťaženého</t>
  </si>
  <si>
    <t>1576354652</t>
  </si>
  <si>
    <t>Komunikácie</t>
  </si>
  <si>
    <t>25</t>
  </si>
  <si>
    <t>564281111.S</t>
  </si>
  <si>
    <t>Podklad alebo podsyp zo štrkopiesku s rozprestretím, vlhčením a zhutnením, po zhutnení hr. 300 mm</t>
  </si>
  <si>
    <t>957227146</t>
  </si>
  <si>
    <t>26</t>
  </si>
  <si>
    <t>564831111.S</t>
  </si>
  <si>
    <t>Podklad zo štrkodrviny s rozprestretím a zhutnením, po zhutnení hr. 100 mm</t>
  </si>
  <si>
    <t>1167119296</t>
  </si>
  <si>
    <t>27</t>
  </si>
  <si>
    <t>564861111.S</t>
  </si>
  <si>
    <t>Podklad zo štrkodrviny s rozprestretím a zhutnením, po zhutnení hr. 200 mm</t>
  </si>
  <si>
    <t>-1523023439</t>
  </si>
  <si>
    <t>28</t>
  </si>
  <si>
    <t>567122111.S1</t>
  </si>
  <si>
    <t>Podklad z kameniva stmeleného cementom, s rozprestretím a zhutnením CBGM C 8/10 (C 6/8), po zhutnení hr. 100 mm</t>
  </si>
  <si>
    <t>-1591431602</t>
  </si>
  <si>
    <t>29</t>
  </si>
  <si>
    <t>567123114.S</t>
  </si>
  <si>
    <t>Podklad z kameniva stmeleného cementom, s rozprestrenm a zhutnením CBGM C 5/6, po zhutnení hr. 150 mm</t>
  </si>
  <si>
    <t>-1385885141</t>
  </si>
  <si>
    <t>30</t>
  </si>
  <si>
    <t>569751111.S</t>
  </si>
  <si>
    <t>Spevnenie krajníc alebo komun. pre peších s rozpr. a zhutnením, kamenivom  riečnym hr. 150 mm</t>
  </si>
  <si>
    <t>-1792626180</t>
  </si>
  <si>
    <t>31</t>
  </si>
  <si>
    <t>573111111.S</t>
  </si>
  <si>
    <t>Postrek asfaltový infiltračný s posypom kamenivom z asfaltu cestného v množstve 0,70 kg/m2</t>
  </si>
  <si>
    <t>1352262682</t>
  </si>
  <si>
    <t>32</t>
  </si>
  <si>
    <t>573211111.S</t>
  </si>
  <si>
    <t>Postrek asfaltový spojovací bez posypu kamenivom z asfaltu cestného v množstve 0,70 kg/m2</t>
  </si>
  <si>
    <t>-1579217255</t>
  </si>
  <si>
    <t>33</t>
  </si>
  <si>
    <t>577144231.S</t>
  </si>
  <si>
    <t>Asfaltový betón vrstva obrusná AC 11 O v pruhu š. do 3 m z nemodifik. asfaltu tr. II, po zhutnení hr. 50 mm</t>
  </si>
  <si>
    <t>-1016843169</t>
  </si>
  <si>
    <t>34</t>
  </si>
  <si>
    <t>577144331.S</t>
  </si>
  <si>
    <t>Asfaltový betón vrstva obrusná alebo ložná AC 16 v pruhu š. do 3 m z nemodifik. asfaltu tr. II, po zhutnení hr. 50 mm</t>
  </si>
  <si>
    <t>-436694699</t>
  </si>
  <si>
    <t>35</t>
  </si>
  <si>
    <t>596911143.S</t>
  </si>
  <si>
    <t>Kladenie betónovej zámkovej dlažby komunikácií pre peších hr. 60 mm pre peších nad 100 do 300 m2 so zriadením lôžka z kameniva hr. 30 mm</t>
  </si>
  <si>
    <t>378199434</t>
  </si>
  <si>
    <t>36</t>
  </si>
  <si>
    <t>592460007600.S</t>
  </si>
  <si>
    <t>Dlažba betónová zámková 60mm</t>
  </si>
  <si>
    <t>905045150</t>
  </si>
  <si>
    <t>37</t>
  </si>
  <si>
    <t>596911331.S</t>
  </si>
  <si>
    <t>Kladenie dlažby pre nevidiacich hr. 60 mm do lôžka z kameniva ťaženého s vyplnením škár</t>
  </si>
  <si>
    <t>1902910187</t>
  </si>
  <si>
    <t>38</t>
  </si>
  <si>
    <t>592460007200.S</t>
  </si>
  <si>
    <t>Dlažba betónová pre nevidiacich, 60 mm,</t>
  </si>
  <si>
    <t>-217211095</t>
  </si>
  <si>
    <t>39</t>
  </si>
  <si>
    <t>596913113.S</t>
  </si>
  <si>
    <t>Kladenie dlažby z plastových vegetačných tvárnic plochy nad 100 m2</t>
  </si>
  <si>
    <t>611567966</t>
  </si>
  <si>
    <t>40</t>
  </si>
  <si>
    <t>284520000400.S10</t>
  </si>
  <si>
    <t>Dlažba,Ecoraster E50</t>
  </si>
  <si>
    <t>ks</t>
  </si>
  <si>
    <t>1277169455</t>
  </si>
  <si>
    <t>41</t>
  </si>
  <si>
    <t>284520000400.S100</t>
  </si>
  <si>
    <t>Dlažba,Ecoraster Bloxx</t>
  </si>
  <si>
    <t>1855233820</t>
  </si>
  <si>
    <t>42</t>
  </si>
  <si>
    <t>599432111.S1</t>
  </si>
  <si>
    <t>Vyplnenie škár dlažby  kamenivom ťaženým</t>
  </si>
  <si>
    <t>1581022675</t>
  </si>
  <si>
    <t>Rúrové vedenie</t>
  </si>
  <si>
    <t>43</t>
  </si>
  <si>
    <t>899231111.S</t>
  </si>
  <si>
    <t>Výšková úprava uličného vstupu alebo vpuste do 200 mm zvýšením mreže</t>
  </si>
  <si>
    <t>-1671234312</t>
  </si>
  <si>
    <t>44</t>
  </si>
  <si>
    <t>899331111.S</t>
  </si>
  <si>
    <t>Výšková úprava uličného vstupu alebo vpuste do 200 mm zvýšením poklopu</t>
  </si>
  <si>
    <t>1575142055</t>
  </si>
  <si>
    <t>Ostatné konštrukcie a práce-búranie</t>
  </si>
  <si>
    <t>45</t>
  </si>
  <si>
    <t>914001111.S</t>
  </si>
  <si>
    <t>Osadenie a montáž cestnej zvislej dopravnej značky na stĺpik, stĺp, konzolu alebo objekt</t>
  </si>
  <si>
    <t>-223439248</t>
  </si>
  <si>
    <t>46</t>
  </si>
  <si>
    <t>404410037210</t>
  </si>
  <si>
    <t>Regulačná značka ZDZ 272 "Parkovanie", Zn lisovaná, V1 - 420 x x420 mm, RA1, P3, E2, SP1</t>
  </si>
  <si>
    <t>1109984929</t>
  </si>
  <si>
    <t>47</t>
  </si>
  <si>
    <t>404410179158</t>
  </si>
  <si>
    <t>Všeobecná dodatková tabuľa ZDZ 506-86 V2RA1 "Platí pre (osoby so zdravotným postihnutím)", rozmer 330x600 mm, Zn lisovaná, P3, E2, SP1</t>
  </si>
  <si>
    <t>-1177497829</t>
  </si>
  <si>
    <t>48</t>
  </si>
  <si>
    <t>404490008400.S1</t>
  </si>
  <si>
    <t>Stĺpik Zn, d 60 mm/1 bm, pre dopravné značky</t>
  </si>
  <si>
    <t>1890910675</t>
  </si>
  <si>
    <t>49</t>
  </si>
  <si>
    <t>404490008600.S</t>
  </si>
  <si>
    <t>Krytka stĺpika, d 60 mm, plastová</t>
  </si>
  <si>
    <t>451105225</t>
  </si>
  <si>
    <t>50</t>
  </si>
  <si>
    <t>915711212.S</t>
  </si>
  <si>
    <t>Vodorovné dopravné značenie striekané farbou deliacich čiar súvislých šírky 125 mm biela retroreflexná</t>
  </si>
  <si>
    <t>-1609871467</t>
  </si>
  <si>
    <t>51</t>
  </si>
  <si>
    <t>915721212.S</t>
  </si>
  <si>
    <t>Vodorovné dopravné značenie striekané farbou prechodov pre chodcov, šípky, symboly a pod., biela retroreflexná</t>
  </si>
  <si>
    <t>1276856908</t>
  </si>
  <si>
    <t>52</t>
  </si>
  <si>
    <t>915791111.S</t>
  </si>
  <si>
    <t>Predznačenie pre značenie striekané farbou z náterových hmôt deliace čiary, vodiace prúžky</t>
  </si>
  <si>
    <t>1153161061</t>
  </si>
  <si>
    <t>53</t>
  </si>
  <si>
    <t>915791112.S</t>
  </si>
  <si>
    <t>Predznačenie pre vodorovné značenie striekané farbou alebo vykonávané z náterových hmôt</t>
  </si>
  <si>
    <t>-1909167817</t>
  </si>
  <si>
    <t>54</t>
  </si>
  <si>
    <t>916362111.S</t>
  </si>
  <si>
    <t>Osadenie cestného obrubníka betónového stojatého do lôžka z betónu prostého tr. C 12/15 s bočnou oporou</t>
  </si>
  <si>
    <t>1577628629</t>
  </si>
  <si>
    <t>55</t>
  </si>
  <si>
    <t>OCEABO</t>
  </si>
  <si>
    <t>Obrubník cestný betónový ABO,1-15</t>
  </si>
  <si>
    <t>-240509831</t>
  </si>
  <si>
    <t>56</t>
  </si>
  <si>
    <t>917762111.S</t>
  </si>
  <si>
    <t>Osadenie chodník. obrubníka betónového ležatého do lôžka z betónu prosteho tr. C 12/15 s bočnou oporou</t>
  </si>
  <si>
    <t>257504075</t>
  </si>
  <si>
    <t>57</t>
  </si>
  <si>
    <t>OCEABOP</t>
  </si>
  <si>
    <t>Obrubník  betónový ABO  4-5</t>
  </si>
  <si>
    <t>586056833</t>
  </si>
  <si>
    <t>58</t>
  </si>
  <si>
    <t>979082213.S</t>
  </si>
  <si>
    <t>Vodorovná doprava sutiny so zložením a hrubým urovnaním na vzdialenosť do 1 km</t>
  </si>
  <si>
    <t>t</t>
  </si>
  <si>
    <t>-465323640</t>
  </si>
  <si>
    <t>59</t>
  </si>
  <si>
    <t>979082219.S</t>
  </si>
  <si>
    <t>Príplatok k cene za každý ďalší aj začatý 1 km nad 1 km pre vodorovnú dopravu sutiny</t>
  </si>
  <si>
    <t>-850869175</t>
  </si>
  <si>
    <t>60</t>
  </si>
  <si>
    <t>979087212.S</t>
  </si>
  <si>
    <t>Nakladanie na dopravné prostriedky pre vodorovnú dopravu sutiny</t>
  </si>
  <si>
    <t>605288347</t>
  </si>
  <si>
    <t>61</t>
  </si>
  <si>
    <t>979089012.S</t>
  </si>
  <si>
    <t>Poplatok za skladovanie - betón, tehly, dlaždice (17 01) ostatné</t>
  </si>
  <si>
    <t>-1538091641</t>
  </si>
  <si>
    <t>99</t>
  </si>
  <si>
    <t>Presun hmôt HSV</t>
  </si>
  <si>
    <t>62</t>
  </si>
  <si>
    <t>998225111.S</t>
  </si>
  <si>
    <t>Presun hmôt pre pozemnú komunikáciu a letisko s krytom asfaltovým akejkoľvek dĺžky objektu</t>
  </si>
  <si>
    <t>1720614909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</si>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</sst>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0" fillId="4" borderId="0" xfId="0" applyFont="1" applyFill="1" applyAlignment="1">
      <alignment horizontal="left" vertical="center"/>
    </xf>
    <xf numFmtId="4" fontId="20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7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2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 x14ac:dyDescent="0.2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3" t="s">
        <v>6</v>
      </c>
      <c r="BT2" s="13" t="s">
        <v>7</v>
      </c>
    </row>
    <row r="3" spans="1:74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 x14ac:dyDescent="0.2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 x14ac:dyDescent="0.2">
      <c r="B5" s="16"/>
      <c r="D5" s="19" t="s">
        <v>11</v>
      </c>
      <c r="K5" s="169" t="s">
        <v>12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R5" s="16"/>
      <c r="BS5" s="13" t="s">
        <v>6</v>
      </c>
    </row>
    <row r="6" spans="1:74" ht="36.950000000000003" customHeight="1" x14ac:dyDescent="0.2">
      <c r="B6" s="16"/>
      <c r="D6" s="21" t="s">
        <v>13</v>
      </c>
      <c r="K6" s="174" t="s">
        <v>14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R6" s="16"/>
      <c r="BS6" s="13" t="s">
        <v>6</v>
      </c>
    </row>
    <row r="7" spans="1:74" ht="12" customHeight="1" x14ac:dyDescent="0.2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 x14ac:dyDescent="0.2">
      <c r="B8" s="16"/>
      <c r="D8" s="22" t="s">
        <v>17</v>
      </c>
      <c r="K8" s="20" t="s">
        <v>18</v>
      </c>
      <c r="AK8" s="22" t="s">
        <v>19</v>
      </c>
      <c r="AN8" s="20" t="s">
        <v>20</v>
      </c>
      <c r="AR8" s="16"/>
      <c r="BS8" s="13" t="s">
        <v>6</v>
      </c>
    </row>
    <row r="9" spans="1:74" ht="14.45" customHeight="1" x14ac:dyDescent="0.2">
      <c r="B9" s="16"/>
      <c r="AR9" s="16"/>
      <c r="BS9" s="13" t="s">
        <v>6</v>
      </c>
    </row>
    <row r="10" spans="1:74" ht="12" customHeight="1" x14ac:dyDescent="0.2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399999999999999" customHeight="1" x14ac:dyDescent="0.2">
      <c r="B11" s="16"/>
      <c r="E11" s="20" t="s">
        <v>23</v>
      </c>
      <c r="AK11" s="22" t="s">
        <v>24</v>
      </c>
      <c r="AN11" s="20" t="s">
        <v>1</v>
      </c>
      <c r="AR11" s="16"/>
      <c r="BS11" s="13" t="s">
        <v>6</v>
      </c>
    </row>
    <row r="12" spans="1:74" ht="6.95" customHeight="1" x14ac:dyDescent="0.2">
      <c r="B12" s="16"/>
      <c r="AR12" s="16"/>
      <c r="BS12" s="13" t="s">
        <v>6</v>
      </c>
    </row>
    <row r="13" spans="1:74" ht="12" customHeight="1" x14ac:dyDescent="0.2">
      <c r="B13" s="16"/>
      <c r="D13" s="22" t="s">
        <v>25</v>
      </c>
      <c r="AK13" s="22" t="s">
        <v>22</v>
      </c>
      <c r="AN13" s="20" t="s">
        <v>1</v>
      </c>
      <c r="AR13" s="16"/>
      <c r="BS13" s="13" t="s">
        <v>6</v>
      </c>
    </row>
    <row r="14" spans="1:74" ht="12.75" x14ac:dyDescent="0.2">
      <c r="B14" s="16"/>
      <c r="E14" s="20" t="s">
        <v>26</v>
      </c>
      <c r="AK14" s="22" t="s">
        <v>24</v>
      </c>
      <c r="AN14" s="20" t="s">
        <v>1</v>
      </c>
      <c r="AR14" s="16"/>
      <c r="BS14" s="13" t="s">
        <v>6</v>
      </c>
    </row>
    <row r="15" spans="1:74" ht="6.95" customHeight="1" x14ac:dyDescent="0.2">
      <c r="B15" s="16"/>
      <c r="AR15" s="16"/>
      <c r="BS15" s="13" t="s">
        <v>3</v>
      </c>
    </row>
    <row r="16" spans="1:74" ht="12" customHeight="1" x14ac:dyDescent="0.2">
      <c r="B16" s="16"/>
      <c r="D16" s="22" t="s">
        <v>27</v>
      </c>
      <c r="AK16" s="22" t="s">
        <v>22</v>
      </c>
      <c r="AN16" s="20" t="s">
        <v>1</v>
      </c>
      <c r="AR16" s="16"/>
      <c r="BS16" s="13" t="s">
        <v>3</v>
      </c>
    </row>
    <row r="17" spans="2:71" ht="18.399999999999999" customHeight="1" x14ac:dyDescent="0.2">
      <c r="B17" s="16"/>
      <c r="E17" s="20" t="s">
        <v>28</v>
      </c>
      <c r="AK17" s="22" t="s">
        <v>24</v>
      </c>
      <c r="AN17" s="20" t="s">
        <v>1</v>
      </c>
      <c r="AR17" s="16"/>
      <c r="BS17" s="13" t="s">
        <v>29</v>
      </c>
    </row>
    <row r="18" spans="2:71" ht="6.95" customHeight="1" x14ac:dyDescent="0.2">
      <c r="B18" s="16"/>
      <c r="AR18" s="16"/>
      <c r="BS18" s="13" t="s">
        <v>6</v>
      </c>
    </row>
    <row r="19" spans="2:71" ht="12" customHeight="1" x14ac:dyDescent="0.2">
      <c r="B19" s="16"/>
      <c r="D19" s="22" t="s">
        <v>30</v>
      </c>
      <c r="AK19" s="22" t="s">
        <v>22</v>
      </c>
      <c r="AN19" s="20" t="s">
        <v>1</v>
      </c>
      <c r="AR19" s="16"/>
      <c r="BS19" s="13" t="s">
        <v>6</v>
      </c>
    </row>
    <row r="20" spans="2:71" ht="18.399999999999999" customHeight="1" x14ac:dyDescent="0.2">
      <c r="B20" s="16"/>
      <c r="E20" s="20" t="s">
        <v>26</v>
      </c>
      <c r="AK20" s="22" t="s">
        <v>24</v>
      </c>
      <c r="AN20" s="20" t="s">
        <v>1</v>
      </c>
      <c r="AR20" s="16"/>
      <c r="BS20" s="13" t="s">
        <v>29</v>
      </c>
    </row>
    <row r="21" spans="2:71" ht="6.95" customHeight="1" x14ac:dyDescent="0.2">
      <c r="B21" s="16"/>
      <c r="AR21" s="16"/>
    </row>
    <row r="22" spans="2:71" ht="12" customHeight="1" x14ac:dyDescent="0.2">
      <c r="B22" s="16"/>
      <c r="D22" s="22" t="s">
        <v>31</v>
      </c>
      <c r="AR22" s="16"/>
    </row>
    <row r="23" spans="2:71" ht="16.5" customHeight="1" x14ac:dyDescent="0.2">
      <c r="B23" s="16"/>
      <c r="E23" s="170" t="s">
        <v>1</v>
      </c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R23" s="16"/>
    </row>
    <row r="24" spans="2:71" ht="6.95" customHeight="1" x14ac:dyDescent="0.2">
      <c r="B24" s="16"/>
      <c r="AR24" s="16"/>
    </row>
    <row r="25" spans="2:71" ht="6.95" customHeight="1" x14ac:dyDescent="0.2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 x14ac:dyDescent="0.2">
      <c r="B26" s="25"/>
      <c r="D26" s="26" t="s">
        <v>32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75">
        <f>ROUND(AG94,2)</f>
        <v>0</v>
      </c>
      <c r="AL26" s="176"/>
      <c r="AM26" s="176"/>
      <c r="AN26" s="176"/>
      <c r="AO26" s="176"/>
      <c r="AR26" s="25"/>
    </row>
    <row r="27" spans="2:71" s="1" customFormat="1" ht="6.95" customHeight="1" x14ac:dyDescent="0.2">
      <c r="B27" s="25"/>
      <c r="AR27" s="25"/>
    </row>
    <row r="28" spans="2:71" s="1" customFormat="1" ht="12.75" x14ac:dyDescent="0.2">
      <c r="B28" s="25"/>
      <c r="L28" s="177" t="s">
        <v>33</v>
      </c>
      <c r="M28" s="177"/>
      <c r="N28" s="177"/>
      <c r="O28" s="177"/>
      <c r="P28" s="177"/>
      <c r="W28" s="177" t="s">
        <v>34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35</v>
      </c>
      <c r="AL28" s="177"/>
      <c r="AM28" s="177"/>
      <c r="AN28" s="177"/>
      <c r="AO28" s="177"/>
      <c r="AR28" s="25"/>
    </row>
    <row r="29" spans="2:71" s="2" customFormat="1" ht="14.45" customHeight="1" x14ac:dyDescent="0.2">
      <c r="B29" s="29"/>
      <c r="D29" s="22" t="s">
        <v>36</v>
      </c>
      <c r="F29" s="30" t="s">
        <v>37</v>
      </c>
      <c r="L29" s="180">
        <v>0.2</v>
      </c>
      <c r="M29" s="179"/>
      <c r="N29" s="179"/>
      <c r="O29" s="179"/>
      <c r="P29" s="179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K29" s="178">
        <f>ROUND(AV94, 2)</f>
        <v>0</v>
      </c>
      <c r="AL29" s="179"/>
      <c r="AM29" s="179"/>
      <c r="AN29" s="179"/>
      <c r="AO29" s="179"/>
      <c r="AR29" s="29"/>
    </row>
    <row r="30" spans="2:71" s="2" customFormat="1" ht="14.45" customHeight="1" x14ac:dyDescent="0.2">
      <c r="B30" s="29"/>
      <c r="F30" s="30" t="s">
        <v>38</v>
      </c>
      <c r="L30" s="180">
        <v>0.2</v>
      </c>
      <c r="M30" s="179"/>
      <c r="N30" s="179"/>
      <c r="O30" s="179"/>
      <c r="P30" s="179"/>
      <c r="W30" s="178">
        <f>ROUND(BA94, 2)</f>
        <v>0</v>
      </c>
      <c r="X30" s="179"/>
      <c r="Y30" s="179"/>
      <c r="Z30" s="179"/>
      <c r="AA30" s="179"/>
      <c r="AB30" s="179"/>
      <c r="AC30" s="179"/>
      <c r="AD30" s="179"/>
      <c r="AE30" s="179"/>
      <c r="AK30" s="178">
        <f>ROUND(AW94, 2)</f>
        <v>0</v>
      </c>
      <c r="AL30" s="179"/>
      <c r="AM30" s="179"/>
      <c r="AN30" s="179"/>
      <c r="AO30" s="179"/>
      <c r="AR30" s="29"/>
    </row>
    <row r="31" spans="2:71" s="2" customFormat="1" ht="14.45" hidden="1" customHeight="1" x14ac:dyDescent="0.2">
      <c r="B31" s="29"/>
      <c r="F31" s="22" t="s">
        <v>39</v>
      </c>
      <c r="L31" s="180">
        <v>0.2</v>
      </c>
      <c r="M31" s="179"/>
      <c r="N31" s="179"/>
      <c r="O31" s="179"/>
      <c r="P31" s="179"/>
      <c r="W31" s="178">
        <f>ROUND(BB94, 2)</f>
        <v>0</v>
      </c>
      <c r="X31" s="179"/>
      <c r="Y31" s="179"/>
      <c r="Z31" s="179"/>
      <c r="AA31" s="179"/>
      <c r="AB31" s="179"/>
      <c r="AC31" s="179"/>
      <c r="AD31" s="179"/>
      <c r="AE31" s="179"/>
      <c r="AK31" s="178">
        <v>0</v>
      </c>
      <c r="AL31" s="179"/>
      <c r="AM31" s="179"/>
      <c r="AN31" s="179"/>
      <c r="AO31" s="179"/>
      <c r="AR31" s="29"/>
    </row>
    <row r="32" spans="2:71" s="2" customFormat="1" ht="14.45" hidden="1" customHeight="1" x14ac:dyDescent="0.2">
      <c r="B32" s="29"/>
      <c r="F32" s="22" t="s">
        <v>40</v>
      </c>
      <c r="L32" s="180">
        <v>0.2</v>
      </c>
      <c r="M32" s="179"/>
      <c r="N32" s="179"/>
      <c r="O32" s="179"/>
      <c r="P32" s="179"/>
      <c r="W32" s="178">
        <f>ROUND(BC94, 2)</f>
        <v>0</v>
      </c>
      <c r="X32" s="179"/>
      <c r="Y32" s="179"/>
      <c r="Z32" s="179"/>
      <c r="AA32" s="179"/>
      <c r="AB32" s="179"/>
      <c r="AC32" s="179"/>
      <c r="AD32" s="179"/>
      <c r="AE32" s="179"/>
      <c r="AK32" s="178">
        <v>0</v>
      </c>
      <c r="AL32" s="179"/>
      <c r="AM32" s="179"/>
      <c r="AN32" s="179"/>
      <c r="AO32" s="179"/>
      <c r="AR32" s="29"/>
    </row>
    <row r="33" spans="2:44" s="2" customFormat="1" ht="14.45" hidden="1" customHeight="1" x14ac:dyDescent="0.2">
      <c r="B33" s="29"/>
      <c r="F33" s="30" t="s">
        <v>41</v>
      </c>
      <c r="L33" s="180">
        <v>0</v>
      </c>
      <c r="M33" s="179"/>
      <c r="N33" s="179"/>
      <c r="O33" s="179"/>
      <c r="P33" s="179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K33" s="178">
        <v>0</v>
      </c>
      <c r="AL33" s="179"/>
      <c r="AM33" s="179"/>
      <c r="AN33" s="179"/>
      <c r="AO33" s="179"/>
      <c r="AR33" s="29"/>
    </row>
    <row r="34" spans="2:44" s="1" customFormat="1" ht="6.95" customHeight="1" x14ac:dyDescent="0.2">
      <c r="B34" s="25"/>
      <c r="AR34" s="25"/>
    </row>
    <row r="35" spans="2:44" s="1" customFormat="1" ht="25.9" customHeight="1" x14ac:dyDescent="0.2">
      <c r="B35" s="25"/>
      <c r="C35" s="31"/>
      <c r="D35" s="32" t="s">
        <v>42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43</v>
      </c>
      <c r="U35" s="33"/>
      <c r="V35" s="33"/>
      <c r="W35" s="33"/>
      <c r="X35" s="199" t="s">
        <v>44</v>
      </c>
      <c r="Y35" s="200"/>
      <c r="Z35" s="200"/>
      <c r="AA35" s="200"/>
      <c r="AB35" s="200"/>
      <c r="AC35" s="33"/>
      <c r="AD35" s="33"/>
      <c r="AE35" s="33"/>
      <c r="AF35" s="33"/>
      <c r="AG35" s="33"/>
      <c r="AH35" s="33"/>
      <c r="AI35" s="33"/>
      <c r="AJ35" s="33"/>
      <c r="AK35" s="201">
        <f>SUM(AK26:AK33)</f>
        <v>0</v>
      </c>
      <c r="AL35" s="200"/>
      <c r="AM35" s="200"/>
      <c r="AN35" s="200"/>
      <c r="AO35" s="202"/>
      <c r="AP35" s="31"/>
      <c r="AQ35" s="31"/>
      <c r="AR35" s="25"/>
    </row>
    <row r="36" spans="2:44" s="1" customFormat="1" ht="6.95" customHeight="1" x14ac:dyDescent="0.2">
      <c r="B36" s="25"/>
      <c r="AR36" s="25"/>
    </row>
    <row r="37" spans="2:44" s="1" customFormat="1" ht="14.45" customHeight="1" x14ac:dyDescent="0.2">
      <c r="B37" s="25"/>
      <c r="AR37" s="25"/>
    </row>
    <row r="38" spans="2:44" ht="14.45" customHeight="1" x14ac:dyDescent="0.2">
      <c r="B38" s="16"/>
      <c r="AR38" s="16"/>
    </row>
    <row r="39" spans="2:44" ht="14.45" customHeight="1" x14ac:dyDescent="0.2">
      <c r="B39" s="16"/>
      <c r="AR39" s="16"/>
    </row>
    <row r="40" spans="2:44" ht="14.45" customHeight="1" x14ac:dyDescent="0.2">
      <c r="B40" s="16"/>
      <c r="AR40" s="16"/>
    </row>
    <row r="41" spans="2:44" ht="14.45" customHeight="1" x14ac:dyDescent="0.2">
      <c r="B41" s="16"/>
      <c r="AR41" s="16"/>
    </row>
    <row r="42" spans="2:44" ht="14.45" customHeight="1" x14ac:dyDescent="0.2">
      <c r="B42" s="16"/>
      <c r="AR42" s="16"/>
    </row>
    <row r="43" spans="2:44" ht="14.45" customHeight="1" x14ac:dyDescent="0.2">
      <c r="B43" s="16"/>
      <c r="AR43" s="16"/>
    </row>
    <row r="44" spans="2:44" ht="14.45" customHeight="1" x14ac:dyDescent="0.2">
      <c r="B44" s="16"/>
      <c r="AR44" s="16"/>
    </row>
    <row r="45" spans="2:44" ht="14.45" customHeight="1" x14ac:dyDescent="0.2">
      <c r="B45" s="16"/>
      <c r="AR45" s="16"/>
    </row>
    <row r="46" spans="2:44" ht="14.45" customHeight="1" x14ac:dyDescent="0.2">
      <c r="B46" s="16"/>
      <c r="AR46" s="16"/>
    </row>
    <row r="47" spans="2:44" ht="14.45" customHeight="1" x14ac:dyDescent="0.2">
      <c r="B47" s="16"/>
      <c r="AR47" s="16"/>
    </row>
    <row r="48" spans="2:44" ht="14.45" customHeight="1" x14ac:dyDescent="0.2">
      <c r="B48" s="16"/>
      <c r="AR48" s="16"/>
    </row>
    <row r="49" spans="2:44" s="1" customFormat="1" ht="14.45" customHeight="1" x14ac:dyDescent="0.2">
      <c r="B49" s="25"/>
      <c r="D49" s="35" t="s">
        <v>45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46</v>
      </c>
      <c r="AI49" s="36"/>
      <c r="AJ49" s="36"/>
      <c r="AK49" s="36"/>
      <c r="AL49" s="36"/>
      <c r="AM49" s="36"/>
      <c r="AN49" s="36"/>
      <c r="AO49" s="36"/>
      <c r="AR49" s="25"/>
    </row>
    <row r="50" spans="2:44" x14ac:dyDescent="0.2">
      <c r="B50" s="16"/>
      <c r="AR50" s="16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s="1" customFormat="1" ht="12.75" x14ac:dyDescent="0.2">
      <c r="B60" s="25"/>
      <c r="D60" s="37" t="s">
        <v>47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7" t="s">
        <v>48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7" t="s">
        <v>47</v>
      </c>
      <c r="AI60" s="27"/>
      <c r="AJ60" s="27"/>
      <c r="AK60" s="27"/>
      <c r="AL60" s="27"/>
      <c r="AM60" s="37" t="s">
        <v>48</v>
      </c>
      <c r="AN60" s="27"/>
      <c r="AO60" s="27"/>
      <c r="AR60" s="25"/>
    </row>
    <row r="61" spans="2:44" x14ac:dyDescent="0.2">
      <c r="B61" s="16"/>
      <c r="AR61" s="16"/>
    </row>
    <row r="62" spans="2:44" x14ac:dyDescent="0.2">
      <c r="B62" s="16"/>
      <c r="AR62" s="16"/>
    </row>
    <row r="63" spans="2:44" x14ac:dyDescent="0.2">
      <c r="B63" s="16"/>
      <c r="AR63" s="16"/>
    </row>
    <row r="64" spans="2:44" s="1" customFormat="1" ht="12.75" x14ac:dyDescent="0.2">
      <c r="B64" s="25"/>
      <c r="D64" s="35" t="s">
        <v>49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50</v>
      </c>
      <c r="AI64" s="36"/>
      <c r="AJ64" s="36"/>
      <c r="AK64" s="36"/>
      <c r="AL64" s="36"/>
      <c r="AM64" s="36"/>
      <c r="AN64" s="36"/>
      <c r="AO64" s="36"/>
      <c r="AR64" s="25"/>
    </row>
    <row r="65" spans="2:44" x14ac:dyDescent="0.2">
      <c r="B65" s="16"/>
      <c r="AR65" s="16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s="1" customFormat="1" ht="12.75" x14ac:dyDescent="0.2">
      <c r="B75" s="25"/>
      <c r="D75" s="37" t="s">
        <v>47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7" t="s">
        <v>48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7" t="s">
        <v>47</v>
      </c>
      <c r="AI75" s="27"/>
      <c r="AJ75" s="27"/>
      <c r="AK75" s="27"/>
      <c r="AL75" s="27"/>
      <c r="AM75" s="37" t="s">
        <v>48</v>
      </c>
      <c r="AN75" s="27"/>
      <c r="AO75" s="27"/>
      <c r="AR75" s="25"/>
    </row>
    <row r="76" spans="2:44" s="1" customFormat="1" x14ac:dyDescent="0.2">
      <c r="B76" s="25"/>
      <c r="AR76" s="25"/>
    </row>
    <row r="77" spans="2:44" s="1" customFormat="1" ht="6.9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5"/>
    </row>
    <row r="81" spans="1:91" s="1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5"/>
    </row>
    <row r="82" spans="1:91" s="1" customFormat="1" ht="24.95" customHeight="1" x14ac:dyDescent="0.2">
      <c r="B82" s="25"/>
      <c r="C82" s="17" t="s">
        <v>51</v>
      </c>
      <c r="AR82" s="25"/>
    </row>
    <row r="83" spans="1:91" s="1" customFormat="1" ht="6.95" customHeight="1" x14ac:dyDescent="0.2">
      <c r="B83" s="25"/>
      <c r="AR83" s="25"/>
    </row>
    <row r="84" spans="1:91" s="3" customFormat="1" ht="12" customHeight="1" x14ac:dyDescent="0.2">
      <c r="B84" s="42"/>
      <c r="C84" s="22" t="s">
        <v>11</v>
      </c>
      <c r="L84" s="3" t="str">
        <f>K5</f>
        <v>ce-21-10</v>
      </c>
      <c r="AR84" s="42"/>
    </row>
    <row r="85" spans="1:91" s="4" customFormat="1" ht="36.950000000000003" customHeight="1" x14ac:dyDescent="0.2">
      <c r="B85" s="43"/>
      <c r="C85" s="44" t="s">
        <v>13</v>
      </c>
      <c r="L85" s="165" t="str">
        <f>K6</f>
        <v>Rekonštrukcia domova mládeže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R85" s="43"/>
    </row>
    <row r="86" spans="1:91" s="1" customFormat="1" ht="6.95" customHeight="1" x14ac:dyDescent="0.2">
      <c r="B86" s="25"/>
      <c r="AR86" s="25"/>
    </row>
    <row r="87" spans="1:91" s="1" customFormat="1" ht="12" customHeight="1" x14ac:dyDescent="0.2">
      <c r="B87" s="25"/>
      <c r="C87" s="22" t="s">
        <v>17</v>
      </c>
      <c r="L87" s="45" t="str">
        <f>IF(K8="","",K8)</f>
        <v>Kežmarok</v>
      </c>
      <c r="AI87" s="22" t="s">
        <v>19</v>
      </c>
      <c r="AM87" s="192" t="str">
        <f>IF(AN8= "","",AN8)</f>
        <v>25. 1. 2024</v>
      </c>
      <c r="AN87" s="192"/>
      <c r="AR87" s="25"/>
    </row>
    <row r="88" spans="1:91" s="1" customFormat="1" ht="6.95" customHeight="1" x14ac:dyDescent="0.2">
      <c r="B88" s="25"/>
      <c r="AR88" s="25"/>
    </row>
    <row r="89" spans="1:91" s="1" customFormat="1" ht="15.2" customHeight="1" x14ac:dyDescent="0.2">
      <c r="B89" s="25"/>
      <c r="C89" s="22" t="s">
        <v>21</v>
      </c>
      <c r="L89" s="3" t="str">
        <f>IF(E11= "","",E11)</f>
        <v>Stredná odborná škola Garbiarska 1,Kežmarok</v>
      </c>
      <c r="AI89" s="22" t="s">
        <v>27</v>
      </c>
      <c r="AM89" s="193" t="str">
        <f>IF(E17="","",E17)</f>
        <v>Ing.Dalimír Lipták</v>
      </c>
      <c r="AN89" s="194"/>
      <c r="AO89" s="194"/>
      <c r="AP89" s="194"/>
      <c r="AR89" s="25"/>
      <c r="AS89" s="195" t="s">
        <v>52</v>
      </c>
      <c r="AT89" s="196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 x14ac:dyDescent="0.2">
      <c r="B90" s="25"/>
      <c r="C90" s="22" t="s">
        <v>25</v>
      </c>
      <c r="L90" s="3" t="str">
        <f>IF(E14="","",E14)</f>
        <v xml:space="preserve"> </v>
      </c>
      <c r="AI90" s="22" t="s">
        <v>30</v>
      </c>
      <c r="AM90" s="193" t="str">
        <f>IF(E20="","",E20)</f>
        <v xml:space="preserve"> </v>
      </c>
      <c r="AN90" s="194"/>
      <c r="AO90" s="194"/>
      <c r="AP90" s="194"/>
      <c r="AR90" s="25"/>
      <c r="AS90" s="197"/>
      <c r="AT90" s="198"/>
      <c r="BD90" s="50"/>
    </row>
    <row r="91" spans="1:91" s="1" customFormat="1" ht="10.9" customHeight="1" x14ac:dyDescent="0.2">
      <c r="B91" s="25"/>
      <c r="AR91" s="25"/>
      <c r="AS91" s="197"/>
      <c r="AT91" s="198"/>
      <c r="BD91" s="50"/>
    </row>
    <row r="92" spans="1:91" s="1" customFormat="1" ht="29.25" customHeight="1" x14ac:dyDescent="0.2">
      <c r="B92" s="25"/>
      <c r="C92" s="186" t="s">
        <v>53</v>
      </c>
      <c r="D92" s="187"/>
      <c r="E92" s="187"/>
      <c r="F92" s="187"/>
      <c r="G92" s="187"/>
      <c r="H92" s="51"/>
      <c r="I92" s="188" t="s">
        <v>54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9" t="s">
        <v>55</v>
      </c>
      <c r="AH92" s="187"/>
      <c r="AI92" s="187"/>
      <c r="AJ92" s="187"/>
      <c r="AK92" s="187"/>
      <c r="AL92" s="187"/>
      <c r="AM92" s="187"/>
      <c r="AN92" s="188" t="s">
        <v>56</v>
      </c>
      <c r="AO92" s="187"/>
      <c r="AP92" s="190"/>
      <c r="AQ92" s="52" t="s">
        <v>57</v>
      </c>
      <c r="AR92" s="25"/>
      <c r="AS92" s="53" t="s">
        <v>58</v>
      </c>
      <c r="AT92" s="54" t="s">
        <v>59</v>
      </c>
      <c r="AU92" s="54" t="s">
        <v>60</v>
      </c>
      <c r="AV92" s="54" t="s">
        <v>61</v>
      </c>
      <c r="AW92" s="54" t="s">
        <v>62</v>
      </c>
      <c r="AX92" s="54" t="s">
        <v>63</v>
      </c>
      <c r="AY92" s="54" t="s">
        <v>64</v>
      </c>
      <c r="AZ92" s="54" t="s">
        <v>65</v>
      </c>
      <c r="BA92" s="54" t="s">
        <v>66</v>
      </c>
      <c r="BB92" s="54" t="s">
        <v>67</v>
      </c>
      <c r="BC92" s="54" t="s">
        <v>68</v>
      </c>
      <c r="BD92" s="55" t="s">
        <v>69</v>
      </c>
    </row>
    <row r="93" spans="1:91" s="1" customFormat="1" ht="10.9" customHeight="1" x14ac:dyDescent="0.2">
      <c r="B93" s="25"/>
      <c r="AR93" s="25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 x14ac:dyDescent="0.2">
      <c r="B94" s="57"/>
      <c r="C94" s="58" t="s">
        <v>70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84">
        <f>ROUND(AG95,2)</f>
        <v>0</v>
      </c>
      <c r="AH94" s="184"/>
      <c r="AI94" s="184"/>
      <c r="AJ94" s="184"/>
      <c r="AK94" s="184"/>
      <c r="AL94" s="184"/>
      <c r="AM94" s="184"/>
      <c r="AN94" s="185">
        <f>SUM(AG94,AT94)</f>
        <v>0</v>
      </c>
      <c r="AO94" s="185"/>
      <c r="AP94" s="185"/>
      <c r="AQ94" s="61" t="s">
        <v>1</v>
      </c>
      <c r="AR94" s="57"/>
      <c r="AS94" s="62">
        <f>ROUND(AS95,2)</f>
        <v>0</v>
      </c>
      <c r="AT94" s="63">
        <f>ROUND(SUM(AV94:AW94),2)</f>
        <v>0</v>
      </c>
      <c r="AU94" s="64">
        <f>ROUND(AU95,5)</f>
        <v>2168.0921600000001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71</v>
      </c>
      <c r="BT94" s="66" t="s">
        <v>72</v>
      </c>
      <c r="BU94" s="67" t="s">
        <v>73</v>
      </c>
      <c r="BV94" s="66" t="s">
        <v>74</v>
      </c>
      <c r="BW94" s="66" t="s">
        <v>4</v>
      </c>
      <c r="BX94" s="66" t="s">
        <v>75</v>
      </c>
      <c r="CL94" s="66" t="s">
        <v>1</v>
      </c>
    </row>
    <row r="95" spans="1:91" s="6" customFormat="1" ht="24.75" customHeight="1" x14ac:dyDescent="0.2">
      <c r="A95" s="68" t="s">
        <v>76</v>
      </c>
      <c r="B95" s="69"/>
      <c r="C95" s="70"/>
      <c r="D95" s="183" t="s">
        <v>77</v>
      </c>
      <c r="E95" s="183"/>
      <c r="F95" s="183"/>
      <c r="G95" s="183"/>
      <c r="H95" s="183"/>
      <c r="I95" s="71"/>
      <c r="J95" s="183" t="s">
        <v>78</v>
      </c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1">
        <f>'SO 06 Areálové ...'!J32</f>
        <v>0</v>
      </c>
      <c r="AH95" s="182"/>
      <c r="AI95" s="182"/>
      <c r="AJ95" s="182"/>
      <c r="AK95" s="182"/>
      <c r="AL95" s="182"/>
      <c r="AM95" s="182"/>
      <c r="AN95" s="181">
        <f>SUM(AG95,AT95)</f>
        <v>0</v>
      </c>
      <c r="AO95" s="182"/>
      <c r="AP95" s="182"/>
      <c r="AQ95" s="72" t="s">
        <v>79</v>
      </c>
      <c r="AR95" s="69"/>
      <c r="AS95" s="73">
        <v>0</v>
      </c>
      <c r="AT95" s="74">
        <f>ROUND(SUM(AV95:AW95),2)</f>
        <v>0</v>
      </c>
      <c r="AU95" s="75">
        <f>'SO 06 Areálové ...'!P130</f>
        <v>2168.0921579999995</v>
      </c>
      <c r="AV95" s="74">
        <f>'SO 06 Areálové ...'!J35</f>
        <v>0</v>
      </c>
      <c r="AW95" s="74">
        <f>'SO 06 Areálové ...'!J36</f>
        <v>0</v>
      </c>
      <c r="AX95" s="74">
        <f>'SO 06 Areálové ...'!J37</f>
        <v>0</v>
      </c>
      <c r="AY95" s="74">
        <f>'SO 06 Areálové ...'!J38</f>
        <v>0</v>
      </c>
      <c r="AZ95" s="74">
        <f>'SO 06 Areálové ...'!F35</f>
        <v>0</v>
      </c>
      <c r="BA95" s="74">
        <f>'SO 06 Areálové ...'!F36</f>
        <v>0</v>
      </c>
      <c r="BB95" s="74">
        <f>'SO 06 Areálové ...'!F37</f>
        <v>0</v>
      </c>
      <c r="BC95" s="74">
        <f>'SO 06 Areálové ...'!F38</f>
        <v>0</v>
      </c>
      <c r="BD95" s="76">
        <f>'SO 06 Areálové ...'!F39</f>
        <v>0</v>
      </c>
      <c r="BT95" s="77" t="s">
        <v>80</v>
      </c>
      <c r="BV95" s="77" t="s">
        <v>74</v>
      </c>
      <c r="BW95" s="77" t="s">
        <v>81</v>
      </c>
      <c r="BX95" s="77" t="s">
        <v>4</v>
      </c>
      <c r="CL95" s="77" t="s">
        <v>1</v>
      </c>
      <c r="CM95" s="77" t="s">
        <v>72</v>
      </c>
    </row>
    <row r="96" spans="1:91" s="1" customFormat="1" ht="30" customHeight="1" x14ac:dyDescent="0.2">
      <c r="B96" s="25"/>
      <c r="AR96" s="25"/>
    </row>
    <row r="97" spans="2:44" s="1" customFormat="1" ht="6.95" customHeight="1" x14ac:dyDescent="0.2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5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6-2024 - SO 06 Areálové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00"/>
  <sheetViews>
    <sheetView showGridLines="0" tabSelected="1" workbookViewId="0">
      <selection activeCell="X20" sqref="X20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3" t="s">
        <v>81</v>
      </c>
    </row>
    <row r="3" spans="2:46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72</v>
      </c>
    </row>
    <row r="4" spans="2:46" ht="24.95" customHeight="1" x14ac:dyDescent="0.2">
      <c r="B4" s="16"/>
      <c r="D4" s="17" t="s">
        <v>82</v>
      </c>
      <c r="L4" s="16"/>
      <c r="M4" s="78" t="s">
        <v>9</v>
      </c>
      <c r="AT4" s="13" t="s">
        <v>3</v>
      </c>
    </row>
    <row r="5" spans="2:46" ht="6.95" customHeight="1" x14ac:dyDescent="0.2">
      <c r="B5" s="16"/>
      <c r="L5" s="16"/>
    </row>
    <row r="6" spans="2:46" ht="12" customHeight="1" x14ac:dyDescent="0.2">
      <c r="B6" s="16"/>
      <c r="D6" s="22" t="s">
        <v>13</v>
      </c>
      <c r="L6" s="16"/>
    </row>
    <row r="7" spans="2:46" ht="16.5" customHeight="1" x14ac:dyDescent="0.2">
      <c r="B7" s="16"/>
      <c r="E7" s="167" t="str">
        <f>'Rekapitulácia stavby'!K6</f>
        <v>Rekonštrukcia domova mládeže</v>
      </c>
      <c r="F7" s="168"/>
      <c r="G7" s="168"/>
      <c r="H7" s="168"/>
      <c r="L7" s="16"/>
    </row>
    <row r="8" spans="2:46" s="1" customFormat="1" ht="12" customHeight="1" x14ac:dyDescent="0.2">
      <c r="B8" s="25"/>
      <c r="D8" s="22" t="s">
        <v>83</v>
      </c>
      <c r="L8" s="25"/>
    </row>
    <row r="9" spans="2:46" s="1" customFormat="1" ht="16.5" customHeight="1" x14ac:dyDescent="0.2">
      <c r="B9" s="25"/>
      <c r="E9" s="165" t="s">
        <v>78</v>
      </c>
      <c r="F9" s="166"/>
      <c r="G9" s="166"/>
      <c r="H9" s="166"/>
      <c r="L9" s="25"/>
    </row>
    <row r="10" spans="2:46" s="1" customFormat="1" x14ac:dyDescent="0.2">
      <c r="B10" s="25"/>
      <c r="L10" s="25"/>
    </row>
    <row r="11" spans="2:46" s="1" customFormat="1" ht="12" customHeight="1" x14ac:dyDescent="0.2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 x14ac:dyDescent="0.2">
      <c r="B12" s="25"/>
      <c r="D12" s="22" t="s">
        <v>17</v>
      </c>
      <c r="F12" s="20" t="s">
        <v>18</v>
      </c>
      <c r="I12" s="22" t="s">
        <v>19</v>
      </c>
      <c r="J12" s="46">
        <v>46068</v>
      </c>
      <c r="L12" s="25"/>
    </row>
    <row r="13" spans="2:46" s="1" customFormat="1" ht="10.9" customHeight="1" x14ac:dyDescent="0.2">
      <c r="B13" s="25"/>
      <c r="L13" s="25"/>
    </row>
    <row r="14" spans="2:46" s="1" customFormat="1" ht="12" customHeight="1" x14ac:dyDescent="0.2">
      <c r="B14" s="25"/>
      <c r="D14" s="22" t="s">
        <v>21</v>
      </c>
      <c r="I14" s="22" t="s">
        <v>22</v>
      </c>
      <c r="J14" s="20" t="s">
        <v>1</v>
      </c>
      <c r="L14" s="25"/>
    </row>
    <row r="15" spans="2:46" s="1" customFormat="1" ht="18" customHeight="1" x14ac:dyDescent="0.2">
      <c r="B15" s="25"/>
      <c r="E15" s="20" t="s">
        <v>23</v>
      </c>
      <c r="I15" s="22" t="s">
        <v>24</v>
      </c>
      <c r="J15" s="20" t="s">
        <v>1</v>
      </c>
      <c r="L15" s="25"/>
    </row>
    <row r="16" spans="2:46" s="1" customFormat="1" ht="6.95" customHeight="1" x14ac:dyDescent="0.2">
      <c r="B16" s="25"/>
      <c r="L16" s="25"/>
    </row>
    <row r="17" spans="2:52" s="1" customFormat="1" ht="12" customHeight="1" x14ac:dyDescent="0.2">
      <c r="B17" s="25"/>
      <c r="D17" s="22" t="s">
        <v>25</v>
      </c>
      <c r="I17" s="22" t="s">
        <v>22</v>
      </c>
      <c r="J17" s="20" t="str">
        <f>'Rekapitulácia stavby'!AN13</f>
        <v/>
      </c>
      <c r="L17" s="25"/>
    </row>
    <row r="18" spans="2:52" s="1" customFormat="1" ht="18" customHeight="1" x14ac:dyDescent="0.2">
      <c r="B18" s="25"/>
      <c r="E18" s="169" t="str">
        <f>'Rekapitulácia stavby'!E14</f>
        <v xml:space="preserve"> </v>
      </c>
      <c r="F18" s="169"/>
      <c r="G18" s="169"/>
      <c r="H18" s="169"/>
      <c r="I18" s="22" t="s">
        <v>24</v>
      </c>
      <c r="J18" s="20" t="str">
        <f>'Rekapitulácia stavby'!AN14</f>
        <v/>
      </c>
      <c r="L18" s="25"/>
    </row>
    <row r="19" spans="2:52" s="1" customFormat="1" ht="6.95" customHeight="1" x14ac:dyDescent="0.2">
      <c r="B19" s="25"/>
      <c r="L19" s="25"/>
    </row>
    <row r="20" spans="2:52" s="1" customFormat="1" ht="12" customHeight="1" x14ac:dyDescent="0.2">
      <c r="B20" s="25"/>
      <c r="D20" s="22" t="s">
        <v>27</v>
      </c>
      <c r="I20" s="22" t="s">
        <v>22</v>
      </c>
      <c r="J20" s="20" t="s">
        <v>1</v>
      </c>
      <c r="L20" s="25"/>
    </row>
    <row r="21" spans="2:52" s="1" customFormat="1" ht="18" customHeight="1" x14ac:dyDescent="0.2">
      <c r="B21" s="25"/>
      <c r="E21" s="20" t="s">
        <v>28</v>
      </c>
      <c r="I21" s="22" t="s">
        <v>24</v>
      </c>
      <c r="J21" s="20" t="s">
        <v>1</v>
      </c>
      <c r="L21" s="25"/>
    </row>
    <row r="22" spans="2:52" s="1" customFormat="1" ht="6.95" customHeight="1" x14ac:dyDescent="0.2">
      <c r="B22" s="25"/>
      <c r="L22" s="25"/>
    </row>
    <row r="23" spans="2:52" s="1" customFormat="1" ht="12" customHeight="1" x14ac:dyDescent="0.2">
      <c r="B23" s="25"/>
      <c r="D23" s="22" t="s">
        <v>30</v>
      </c>
      <c r="I23" s="22" t="s">
        <v>22</v>
      </c>
      <c r="J23" s="20" t="str">
        <f>IF('Rekapitulácia stavby'!AN19="","",'Rekapitulácia stavby'!AN19)</f>
        <v/>
      </c>
      <c r="L23" s="25"/>
    </row>
    <row r="24" spans="2:52" s="1" customFormat="1" ht="18" customHeight="1" x14ac:dyDescent="0.2">
      <c r="B24" s="25"/>
      <c r="E24" s="20" t="str">
        <f>IF('Rekapitulácia stavby'!E20="","",'Rekapitulácia stavby'!E20)</f>
        <v xml:space="preserve"> </v>
      </c>
      <c r="I24" s="22" t="s">
        <v>24</v>
      </c>
      <c r="J24" s="20" t="str">
        <f>IF('Rekapitulácia stavby'!AN20="","",'Rekapitulácia stavby'!AN20)</f>
        <v/>
      </c>
      <c r="L24" s="25"/>
    </row>
    <row r="25" spans="2:52" s="1" customFormat="1" ht="6.95" customHeight="1" x14ac:dyDescent="0.2">
      <c r="B25" s="25"/>
      <c r="L25" s="25"/>
    </row>
    <row r="26" spans="2:52" s="1" customFormat="1" ht="12" customHeight="1" x14ac:dyDescent="0.2">
      <c r="B26" s="25"/>
      <c r="D26" s="22" t="s">
        <v>31</v>
      </c>
      <c r="L26" s="25"/>
    </row>
    <row r="27" spans="2:52" s="7" customFormat="1" ht="34.5" customHeight="1" x14ac:dyDescent="0.2">
      <c r="B27" s="79"/>
      <c r="E27" s="203" t="s">
        <v>381</v>
      </c>
      <c r="F27" s="203"/>
      <c r="G27" s="203"/>
      <c r="H27" s="203"/>
      <c r="I27" s="203"/>
      <c r="J27" s="203"/>
      <c r="L27" s="79"/>
    </row>
    <row r="28" spans="2:52" s="1" customFormat="1" ht="6.95" customHeight="1" x14ac:dyDescent="0.2">
      <c r="B28" s="25"/>
      <c r="L28" s="25"/>
    </row>
    <row r="29" spans="2:52" s="1" customFormat="1" ht="6.95" customHeight="1" x14ac:dyDescent="0.2">
      <c r="B29" s="25"/>
      <c r="D29" s="47"/>
      <c r="E29" s="47"/>
      <c r="F29" s="47"/>
      <c r="G29" s="47"/>
      <c r="H29" s="47"/>
      <c r="I29" s="47"/>
      <c r="J29" s="47"/>
      <c r="K29" s="47"/>
      <c r="L29" s="80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</row>
    <row r="30" spans="2:52" s="1" customFormat="1" ht="14.45" customHeight="1" x14ac:dyDescent="0.2">
      <c r="B30" s="25"/>
      <c r="D30" s="20" t="s">
        <v>84</v>
      </c>
      <c r="J30" s="82">
        <f>J96</f>
        <v>0</v>
      </c>
      <c r="L30" s="80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</row>
    <row r="31" spans="2:52" s="1" customFormat="1" ht="14.45" customHeight="1" x14ac:dyDescent="0.2">
      <c r="B31" s="25"/>
      <c r="D31" s="83" t="s">
        <v>85</v>
      </c>
      <c r="J31" s="82">
        <f>J106</f>
        <v>0</v>
      </c>
      <c r="L31" s="25"/>
    </row>
    <row r="32" spans="2:52" s="1" customFormat="1" ht="25.35" customHeight="1" x14ac:dyDescent="0.2">
      <c r="B32" s="25"/>
      <c r="D32" s="84" t="s">
        <v>32</v>
      </c>
      <c r="J32" s="60">
        <f>ROUND(J30 + J31, 2)</f>
        <v>0</v>
      </c>
      <c r="L32" s="25"/>
    </row>
    <row r="33" spans="2:52" s="1" customFormat="1" ht="6.95" customHeight="1" x14ac:dyDescent="0.2">
      <c r="B33" s="25"/>
      <c r="D33" s="47"/>
      <c r="E33" s="47"/>
      <c r="F33" s="47"/>
      <c r="G33" s="47"/>
      <c r="H33" s="47"/>
      <c r="I33" s="47"/>
      <c r="J33" s="47"/>
      <c r="K33" s="47"/>
      <c r="L33" s="80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</row>
    <row r="34" spans="2:52" s="1" customFormat="1" ht="14.45" customHeight="1" x14ac:dyDescent="0.2">
      <c r="B34" s="25"/>
      <c r="F34" s="28" t="s">
        <v>34</v>
      </c>
      <c r="I34" s="28" t="s">
        <v>33</v>
      </c>
      <c r="J34" s="28" t="s">
        <v>35</v>
      </c>
      <c r="L34" s="25"/>
    </row>
    <row r="35" spans="2:52" s="1" customFormat="1" ht="14.45" customHeight="1" x14ac:dyDescent="0.2">
      <c r="B35" s="25"/>
      <c r="D35" s="49" t="s">
        <v>36</v>
      </c>
      <c r="E35" s="30" t="s">
        <v>37</v>
      </c>
      <c r="F35" s="85">
        <f>ROUND((SUM(BE106:BE110) + SUM(BE130:BE199)),  2)</f>
        <v>0</v>
      </c>
      <c r="G35" s="81"/>
      <c r="H35" s="81"/>
      <c r="I35" s="86">
        <v>0.2</v>
      </c>
      <c r="J35" s="85">
        <f>ROUND(((SUM(BE106:BE110) + SUM(BE130:BE199))*I35),  2)</f>
        <v>0</v>
      </c>
      <c r="L35" s="25"/>
    </row>
    <row r="36" spans="2:52" s="1" customFormat="1" ht="14.45" customHeight="1" x14ac:dyDescent="0.2">
      <c r="B36" s="25"/>
      <c r="E36" s="30" t="s">
        <v>38</v>
      </c>
      <c r="F36" s="87">
        <f>ROUND((SUM(BF106:BF110) + SUM(BF130:BF199)),  2)</f>
        <v>0</v>
      </c>
      <c r="I36" s="88">
        <v>0.23</v>
      </c>
      <c r="J36" s="87">
        <f>ROUND(((SUM(BF106:BF110) + SUM(BF130:BF199))*I36),  2)</f>
        <v>0</v>
      </c>
      <c r="L36" s="25"/>
    </row>
    <row r="37" spans="2:52" s="1" customFormat="1" ht="14.45" hidden="1" customHeight="1" x14ac:dyDescent="0.2">
      <c r="B37" s="25"/>
      <c r="E37" s="22" t="s">
        <v>39</v>
      </c>
      <c r="F37" s="87">
        <f>ROUND((SUM(BG106:BG110) + SUM(BG130:BG199)),  2)</f>
        <v>0</v>
      </c>
      <c r="I37" s="88">
        <v>0.2</v>
      </c>
      <c r="J37" s="87">
        <f>0</f>
        <v>0</v>
      </c>
      <c r="L37" s="25"/>
    </row>
    <row r="38" spans="2:52" s="1" customFormat="1" ht="14.45" hidden="1" customHeight="1" x14ac:dyDescent="0.2">
      <c r="B38" s="25"/>
      <c r="E38" s="22" t="s">
        <v>40</v>
      </c>
      <c r="F38" s="87">
        <f>ROUND((SUM(BH106:BH110) + SUM(BH130:BH199)),  2)</f>
        <v>0</v>
      </c>
      <c r="I38" s="88">
        <v>0.2</v>
      </c>
      <c r="J38" s="87">
        <f>0</f>
        <v>0</v>
      </c>
      <c r="L38" s="25"/>
    </row>
    <row r="39" spans="2:52" s="1" customFormat="1" ht="14.45" hidden="1" customHeight="1" x14ac:dyDescent="0.2">
      <c r="B39" s="25"/>
      <c r="E39" s="30" t="s">
        <v>41</v>
      </c>
      <c r="F39" s="85">
        <f>ROUND((SUM(BI106:BI110) + SUM(BI130:BI199)),  2)</f>
        <v>0</v>
      </c>
      <c r="G39" s="81"/>
      <c r="H39" s="81"/>
      <c r="I39" s="86">
        <v>0</v>
      </c>
      <c r="J39" s="85">
        <f>0</f>
        <v>0</v>
      </c>
      <c r="L39" s="25"/>
    </row>
    <row r="40" spans="2:52" s="1" customFormat="1" ht="6.95" customHeight="1" x14ac:dyDescent="0.2">
      <c r="B40" s="25"/>
      <c r="L40" s="25"/>
    </row>
    <row r="41" spans="2:52" s="1" customFormat="1" ht="25.35" customHeight="1" x14ac:dyDescent="0.2">
      <c r="B41" s="25"/>
      <c r="C41" s="89"/>
      <c r="D41" s="90" t="s">
        <v>42</v>
      </c>
      <c r="E41" s="51"/>
      <c r="F41" s="51"/>
      <c r="G41" s="91" t="s">
        <v>43</v>
      </c>
      <c r="H41" s="92" t="s">
        <v>44</v>
      </c>
      <c r="I41" s="51"/>
      <c r="J41" s="93">
        <f>SUM(J32:J39)</f>
        <v>0</v>
      </c>
      <c r="K41" s="94"/>
      <c r="L41" s="25"/>
    </row>
    <row r="42" spans="2:52" s="1" customFormat="1" ht="14.45" customHeight="1" x14ac:dyDescent="0.2">
      <c r="B42" s="25"/>
      <c r="L42" s="25"/>
    </row>
    <row r="43" spans="2:52" ht="14.45" customHeight="1" x14ac:dyDescent="0.2">
      <c r="B43" s="16"/>
      <c r="L43" s="16"/>
    </row>
    <row r="44" spans="2:52" ht="14.45" customHeight="1" x14ac:dyDescent="0.2">
      <c r="B44" s="16"/>
      <c r="L44" s="16"/>
    </row>
    <row r="45" spans="2:52" ht="14.45" customHeight="1" x14ac:dyDescent="0.2">
      <c r="B45" s="16"/>
      <c r="L45" s="16"/>
    </row>
    <row r="46" spans="2:52" ht="14.45" customHeight="1" x14ac:dyDescent="0.2">
      <c r="B46" s="16"/>
      <c r="L46" s="16"/>
    </row>
    <row r="47" spans="2:52" ht="14.45" customHeight="1" x14ac:dyDescent="0.2">
      <c r="B47" s="16"/>
      <c r="L47" s="16"/>
    </row>
    <row r="48" spans="2:52" ht="14.45" customHeight="1" x14ac:dyDescent="0.2">
      <c r="B48" s="16"/>
      <c r="L48" s="16"/>
    </row>
    <row r="49" spans="2:12" ht="14.45" customHeight="1" x14ac:dyDescent="0.2">
      <c r="B49" s="16"/>
      <c r="L49" s="16"/>
    </row>
    <row r="50" spans="2:12" s="1" customFormat="1" ht="14.45" customHeight="1" x14ac:dyDescent="0.2">
      <c r="B50" s="25"/>
      <c r="D50" s="35" t="s">
        <v>45</v>
      </c>
      <c r="E50" s="36"/>
      <c r="F50" s="36"/>
      <c r="G50" s="35" t="s">
        <v>46</v>
      </c>
      <c r="H50" s="36"/>
      <c r="I50" s="36"/>
      <c r="J50" s="36"/>
      <c r="K50" s="36"/>
      <c r="L50" s="25"/>
    </row>
    <row r="51" spans="2:12" x14ac:dyDescent="0.2">
      <c r="B51" s="16"/>
      <c r="L51" s="16"/>
    </row>
    <row r="52" spans="2:12" x14ac:dyDescent="0.2">
      <c r="B52" s="16"/>
      <c r="L52" s="16"/>
    </row>
    <row r="53" spans="2:12" x14ac:dyDescent="0.2">
      <c r="B53" s="16"/>
      <c r="L53" s="16"/>
    </row>
    <row r="54" spans="2:12" x14ac:dyDescent="0.2">
      <c r="B54" s="16"/>
      <c r="L54" s="16"/>
    </row>
    <row r="55" spans="2:12" x14ac:dyDescent="0.2">
      <c r="B55" s="16"/>
      <c r="L55" s="16"/>
    </row>
    <row r="56" spans="2:12" x14ac:dyDescent="0.2">
      <c r="B56" s="16"/>
      <c r="L56" s="16"/>
    </row>
    <row r="57" spans="2:12" x14ac:dyDescent="0.2">
      <c r="B57" s="16"/>
      <c r="L57" s="16"/>
    </row>
    <row r="58" spans="2:12" x14ac:dyDescent="0.2">
      <c r="B58" s="16"/>
      <c r="L58" s="16"/>
    </row>
    <row r="59" spans="2:12" x14ac:dyDescent="0.2">
      <c r="B59" s="16"/>
      <c r="L59" s="16"/>
    </row>
    <row r="60" spans="2:12" x14ac:dyDescent="0.2">
      <c r="B60" s="16"/>
      <c r="L60" s="16"/>
    </row>
    <row r="61" spans="2:12" s="1" customFormat="1" ht="12.75" x14ac:dyDescent="0.2">
      <c r="B61" s="25"/>
      <c r="D61" s="37" t="s">
        <v>47</v>
      </c>
      <c r="E61" s="27"/>
      <c r="F61" s="95" t="s">
        <v>48</v>
      </c>
      <c r="G61" s="37" t="s">
        <v>47</v>
      </c>
      <c r="H61" s="27"/>
      <c r="I61" s="27"/>
      <c r="J61" s="96" t="s">
        <v>48</v>
      </c>
      <c r="K61" s="27"/>
      <c r="L61" s="25"/>
    </row>
    <row r="62" spans="2:12" x14ac:dyDescent="0.2">
      <c r="B62" s="16"/>
      <c r="L62" s="16"/>
    </row>
    <row r="63" spans="2:12" x14ac:dyDescent="0.2">
      <c r="B63" s="16"/>
      <c r="L63" s="16"/>
    </row>
    <row r="64" spans="2:12" x14ac:dyDescent="0.2">
      <c r="B64" s="16"/>
      <c r="L64" s="16"/>
    </row>
    <row r="65" spans="2:12" s="1" customFormat="1" ht="12.75" x14ac:dyDescent="0.2">
      <c r="B65" s="25"/>
      <c r="D65" s="35" t="s">
        <v>49</v>
      </c>
      <c r="E65" s="36"/>
      <c r="F65" s="36"/>
      <c r="G65" s="35" t="s">
        <v>50</v>
      </c>
      <c r="H65" s="36"/>
      <c r="I65" s="36"/>
      <c r="J65" s="36"/>
      <c r="K65" s="36"/>
      <c r="L65" s="25"/>
    </row>
    <row r="66" spans="2:12" x14ac:dyDescent="0.2">
      <c r="B66" s="16"/>
      <c r="L66" s="16"/>
    </row>
    <row r="67" spans="2:12" x14ac:dyDescent="0.2">
      <c r="B67" s="16"/>
      <c r="L67" s="16"/>
    </row>
    <row r="68" spans="2:12" x14ac:dyDescent="0.2">
      <c r="B68" s="16"/>
      <c r="L68" s="16"/>
    </row>
    <row r="69" spans="2:12" x14ac:dyDescent="0.2">
      <c r="B69" s="16"/>
      <c r="L69" s="16"/>
    </row>
    <row r="70" spans="2:12" x14ac:dyDescent="0.2">
      <c r="B70" s="16"/>
      <c r="L70" s="16"/>
    </row>
    <row r="71" spans="2:12" x14ac:dyDescent="0.2">
      <c r="B71" s="16"/>
      <c r="L71" s="16"/>
    </row>
    <row r="72" spans="2:12" x14ac:dyDescent="0.2">
      <c r="B72" s="16"/>
      <c r="L72" s="16"/>
    </row>
    <row r="73" spans="2:12" x14ac:dyDescent="0.2">
      <c r="B73" s="16"/>
      <c r="L73" s="16"/>
    </row>
    <row r="74" spans="2:12" x14ac:dyDescent="0.2">
      <c r="B74" s="16"/>
      <c r="L74" s="16"/>
    </row>
    <row r="75" spans="2:12" x14ac:dyDescent="0.2">
      <c r="B75" s="16"/>
      <c r="L75" s="16"/>
    </row>
    <row r="76" spans="2:12" s="1" customFormat="1" ht="12.75" x14ac:dyDescent="0.2">
      <c r="B76" s="25"/>
      <c r="D76" s="37" t="s">
        <v>47</v>
      </c>
      <c r="E76" s="27"/>
      <c r="F76" s="95" t="s">
        <v>48</v>
      </c>
      <c r="G76" s="37" t="s">
        <v>47</v>
      </c>
      <c r="H76" s="27"/>
      <c r="I76" s="27"/>
      <c r="J76" s="96" t="s">
        <v>48</v>
      </c>
      <c r="K76" s="27"/>
      <c r="L76" s="25"/>
    </row>
    <row r="77" spans="2:12" s="1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5"/>
    </row>
    <row r="81" spans="2:47" s="1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5"/>
    </row>
    <row r="82" spans="2:47" s="1" customFormat="1" ht="24.95" customHeight="1" x14ac:dyDescent="0.2">
      <c r="B82" s="25"/>
      <c r="C82" s="17" t="s">
        <v>86</v>
      </c>
      <c r="L82" s="25"/>
    </row>
    <row r="83" spans="2:47" s="1" customFormat="1" ht="6.95" customHeight="1" x14ac:dyDescent="0.2">
      <c r="B83" s="25"/>
      <c r="L83" s="25"/>
    </row>
    <row r="84" spans="2:47" s="1" customFormat="1" ht="12" customHeight="1" x14ac:dyDescent="0.2">
      <c r="B84" s="25"/>
      <c r="C84" s="22" t="s">
        <v>13</v>
      </c>
      <c r="L84" s="25"/>
    </row>
    <row r="85" spans="2:47" s="1" customFormat="1" ht="16.5" customHeight="1" x14ac:dyDescent="0.2">
      <c r="B85" s="25"/>
      <c r="E85" s="167" t="str">
        <f>E7</f>
        <v>Rekonštrukcia domova mládeže</v>
      </c>
      <c r="F85" s="168"/>
      <c r="G85" s="168"/>
      <c r="H85" s="168"/>
      <c r="L85" s="25"/>
    </row>
    <row r="86" spans="2:47" s="1" customFormat="1" ht="12" customHeight="1" x14ac:dyDescent="0.2">
      <c r="B86" s="25"/>
      <c r="C86" s="22" t="s">
        <v>83</v>
      </c>
      <c r="L86" s="25"/>
    </row>
    <row r="87" spans="2:47" s="1" customFormat="1" ht="16.5" customHeight="1" x14ac:dyDescent="0.2">
      <c r="B87" s="25"/>
      <c r="E87" s="165" t="str">
        <f>E9</f>
        <v>SO 06 Areálové komunikácie a spevnené plochy</v>
      </c>
      <c r="F87" s="166"/>
      <c r="G87" s="166"/>
      <c r="H87" s="166"/>
      <c r="L87" s="25"/>
    </row>
    <row r="88" spans="2:47" s="1" customFormat="1" ht="6.95" customHeight="1" x14ac:dyDescent="0.2">
      <c r="B88" s="25"/>
      <c r="L88" s="25"/>
    </row>
    <row r="89" spans="2:47" s="1" customFormat="1" ht="12" customHeight="1" x14ac:dyDescent="0.2">
      <c r="B89" s="25"/>
      <c r="C89" s="22" t="s">
        <v>17</v>
      </c>
      <c r="F89" s="20" t="str">
        <f>F12</f>
        <v>Kežmarok</v>
      </c>
      <c r="I89" s="22" t="s">
        <v>19</v>
      </c>
      <c r="J89" s="46">
        <v>46068</v>
      </c>
      <c r="L89" s="25"/>
    </row>
    <row r="90" spans="2:47" s="1" customFormat="1" ht="6.95" customHeight="1" x14ac:dyDescent="0.2">
      <c r="B90" s="25"/>
      <c r="L90" s="25"/>
    </row>
    <row r="91" spans="2:47" s="1" customFormat="1" ht="15.2" customHeight="1" x14ac:dyDescent="0.2">
      <c r="B91" s="25"/>
      <c r="C91" s="22" t="s">
        <v>21</v>
      </c>
      <c r="F91" s="20" t="str">
        <f>E15</f>
        <v>Stredná odborná škola Garbiarska 1,Kežmarok</v>
      </c>
      <c r="I91" s="22" t="s">
        <v>27</v>
      </c>
      <c r="J91" s="23" t="str">
        <f>E21</f>
        <v>Ing.Dalimír Lipták</v>
      </c>
      <c r="L91" s="25"/>
    </row>
    <row r="92" spans="2:47" s="1" customFormat="1" ht="15.2" customHeight="1" x14ac:dyDescent="0.2">
      <c r="B92" s="25"/>
      <c r="C92" s="22" t="s">
        <v>25</v>
      </c>
      <c r="F92" s="20" t="str">
        <f>IF(E18="","",E18)</f>
        <v xml:space="preserve"> </v>
      </c>
      <c r="I92" s="22" t="s">
        <v>30</v>
      </c>
      <c r="J92" s="23" t="str">
        <f>E24</f>
        <v xml:space="preserve"> </v>
      </c>
      <c r="L92" s="25"/>
    </row>
    <row r="93" spans="2:47" s="1" customFormat="1" ht="10.35" customHeight="1" x14ac:dyDescent="0.2">
      <c r="B93" s="25"/>
      <c r="L93" s="25"/>
    </row>
    <row r="94" spans="2:47" s="1" customFormat="1" ht="29.25" customHeight="1" x14ac:dyDescent="0.2">
      <c r="B94" s="25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5"/>
    </row>
    <row r="95" spans="2:47" s="1" customFormat="1" ht="10.35" customHeight="1" x14ac:dyDescent="0.2">
      <c r="B95" s="25"/>
      <c r="L95" s="25"/>
    </row>
    <row r="96" spans="2:47" s="1" customFormat="1" ht="22.9" customHeight="1" x14ac:dyDescent="0.2">
      <c r="B96" s="25"/>
      <c r="C96" s="99" t="s">
        <v>89</v>
      </c>
      <c r="J96" s="60">
        <f>J130</f>
        <v>0</v>
      </c>
      <c r="L96" s="25"/>
      <c r="AU96" s="13" t="s">
        <v>90</v>
      </c>
    </row>
    <row r="97" spans="2:65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J131</f>
        <v>0</v>
      </c>
      <c r="L97" s="100"/>
    </row>
    <row r="98" spans="2:65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J132</f>
        <v>0</v>
      </c>
      <c r="L98" s="104"/>
    </row>
    <row r="99" spans="2:65" s="9" customFormat="1" ht="19.899999999999999" customHeight="1" x14ac:dyDescent="0.2">
      <c r="B99" s="104"/>
      <c r="D99" s="105" t="s">
        <v>93</v>
      </c>
      <c r="E99" s="106"/>
      <c r="F99" s="106"/>
      <c r="G99" s="106"/>
      <c r="H99" s="106"/>
      <c r="I99" s="106"/>
      <c r="J99" s="107">
        <f>J156</f>
        <v>0</v>
      </c>
      <c r="L99" s="104"/>
    </row>
    <row r="100" spans="2:65" s="9" customFormat="1" ht="19.899999999999999" customHeight="1" x14ac:dyDescent="0.2">
      <c r="B100" s="104"/>
      <c r="D100" s="105" t="s">
        <v>94</v>
      </c>
      <c r="E100" s="106"/>
      <c r="F100" s="106"/>
      <c r="G100" s="106"/>
      <c r="H100" s="106"/>
      <c r="I100" s="106"/>
      <c r="J100" s="107">
        <f>J158</f>
        <v>0</v>
      </c>
      <c r="L100" s="104"/>
    </row>
    <row r="101" spans="2:65" s="9" customFormat="1" ht="19.899999999999999" customHeight="1" x14ac:dyDescent="0.2">
      <c r="B101" s="104"/>
      <c r="D101" s="105" t="s">
        <v>95</v>
      </c>
      <c r="E101" s="106"/>
      <c r="F101" s="106"/>
      <c r="G101" s="106"/>
      <c r="H101" s="106"/>
      <c r="I101" s="106"/>
      <c r="J101" s="107">
        <f>J177</f>
        <v>0</v>
      </c>
      <c r="L101" s="104"/>
    </row>
    <row r="102" spans="2:65" s="9" customFormat="1" ht="19.899999999999999" customHeight="1" x14ac:dyDescent="0.2">
      <c r="B102" s="104"/>
      <c r="D102" s="105" t="s">
        <v>96</v>
      </c>
      <c r="E102" s="106"/>
      <c r="F102" s="106"/>
      <c r="G102" s="106"/>
      <c r="H102" s="106"/>
      <c r="I102" s="106"/>
      <c r="J102" s="107">
        <f>J180</f>
        <v>0</v>
      </c>
      <c r="L102" s="104"/>
    </row>
    <row r="103" spans="2:65" s="9" customFormat="1" ht="19.899999999999999" customHeight="1" x14ac:dyDescent="0.2">
      <c r="B103" s="104"/>
      <c r="D103" s="105" t="s">
        <v>97</v>
      </c>
      <c r="E103" s="106"/>
      <c r="F103" s="106"/>
      <c r="G103" s="106"/>
      <c r="H103" s="106"/>
      <c r="I103" s="106"/>
      <c r="J103" s="107">
        <f>J198</f>
        <v>0</v>
      </c>
      <c r="L103" s="104"/>
    </row>
    <row r="104" spans="2:65" s="1" customFormat="1" ht="21.75" customHeight="1" x14ac:dyDescent="0.2">
      <c r="B104" s="25"/>
      <c r="L104" s="25"/>
    </row>
    <row r="105" spans="2:65" s="1" customFormat="1" ht="6.95" customHeight="1" x14ac:dyDescent="0.2">
      <c r="B105" s="25"/>
      <c r="L105" s="25"/>
    </row>
    <row r="106" spans="2:65" s="1" customFormat="1" ht="29.25" customHeight="1" x14ac:dyDescent="0.2">
      <c r="B106" s="25"/>
      <c r="C106" s="99" t="s">
        <v>98</v>
      </c>
      <c r="J106" s="108">
        <f>ROUND(J107 + J108 + J109,2)</f>
        <v>0</v>
      </c>
      <c r="L106" s="25"/>
      <c r="N106" s="109" t="s">
        <v>36</v>
      </c>
    </row>
    <row r="107" spans="2:65" s="1" customFormat="1" ht="18" customHeight="1" x14ac:dyDescent="0.2">
      <c r="B107" s="110"/>
      <c r="C107" s="111"/>
      <c r="D107" s="173" t="s">
        <v>99</v>
      </c>
      <c r="E107" s="173"/>
      <c r="F107" s="173"/>
      <c r="G107" s="111"/>
      <c r="H107" s="111"/>
      <c r="I107" s="111"/>
      <c r="J107" s="113">
        <v>0</v>
      </c>
      <c r="K107" s="111"/>
      <c r="L107" s="110"/>
      <c r="M107" s="111"/>
      <c r="N107" s="114" t="s">
        <v>38</v>
      </c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11"/>
      <c r="AX107" s="111"/>
      <c r="AY107" s="115" t="s">
        <v>100</v>
      </c>
      <c r="AZ107" s="111"/>
      <c r="BA107" s="111"/>
      <c r="BB107" s="111"/>
      <c r="BC107" s="111"/>
      <c r="BD107" s="111"/>
      <c r="BE107" s="116">
        <f>IF(N107="základná",J107,0)</f>
        <v>0</v>
      </c>
      <c r="BF107" s="116">
        <f>IF(N107="znížená",J107,0)</f>
        <v>0</v>
      </c>
      <c r="BG107" s="116">
        <f>IF(N107="zákl. prenesená",J107,0)</f>
        <v>0</v>
      </c>
      <c r="BH107" s="116">
        <f>IF(N107="zníž. prenesená",J107,0)</f>
        <v>0</v>
      </c>
      <c r="BI107" s="116">
        <f>IF(N107="nulová",J107,0)</f>
        <v>0</v>
      </c>
      <c r="BJ107" s="115" t="s">
        <v>101</v>
      </c>
      <c r="BK107" s="111"/>
      <c r="BL107" s="111"/>
      <c r="BM107" s="111"/>
    </row>
    <row r="108" spans="2:65" s="1" customFormat="1" ht="18" customHeight="1" x14ac:dyDescent="0.2">
      <c r="B108" s="110"/>
      <c r="C108" s="111"/>
      <c r="D108" s="173" t="s">
        <v>102</v>
      </c>
      <c r="E108" s="173"/>
      <c r="F108" s="173"/>
      <c r="G108" s="111"/>
      <c r="H108" s="111"/>
      <c r="I108" s="111"/>
      <c r="J108" s="113">
        <v>0</v>
      </c>
      <c r="K108" s="111"/>
      <c r="L108" s="110"/>
      <c r="M108" s="111"/>
      <c r="N108" s="114" t="s">
        <v>38</v>
      </c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1"/>
      <c r="AM108" s="111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5" t="s">
        <v>100</v>
      </c>
      <c r="AZ108" s="111"/>
      <c r="BA108" s="111"/>
      <c r="BB108" s="111"/>
      <c r="BC108" s="111"/>
      <c r="BD108" s="111"/>
      <c r="BE108" s="116">
        <f>IF(N108="základná",J108,0)</f>
        <v>0</v>
      </c>
      <c r="BF108" s="116">
        <f>IF(N108="znížená",J108,0)</f>
        <v>0</v>
      </c>
      <c r="BG108" s="116">
        <f>IF(N108="zákl. prenesená",J108,0)</f>
        <v>0</v>
      </c>
      <c r="BH108" s="116">
        <f>IF(N108="zníž. prenesená",J108,0)</f>
        <v>0</v>
      </c>
      <c r="BI108" s="116">
        <f>IF(N108="nulová",J108,0)</f>
        <v>0</v>
      </c>
      <c r="BJ108" s="115" t="s">
        <v>101</v>
      </c>
      <c r="BK108" s="111"/>
      <c r="BL108" s="111"/>
      <c r="BM108" s="111"/>
    </row>
    <row r="109" spans="2:65" s="1" customFormat="1" ht="18" customHeight="1" x14ac:dyDescent="0.2">
      <c r="B109" s="110"/>
      <c r="C109" s="111"/>
      <c r="D109" s="112" t="s">
        <v>103</v>
      </c>
      <c r="E109" s="111"/>
      <c r="F109" s="111"/>
      <c r="G109" s="111"/>
      <c r="H109" s="111"/>
      <c r="I109" s="111"/>
      <c r="J109" s="113">
        <v>0</v>
      </c>
      <c r="K109" s="111"/>
      <c r="L109" s="110"/>
      <c r="M109" s="111"/>
      <c r="N109" s="114" t="s">
        <v>38</v>
      </c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5" t="s">
        <v>104</v>
      </c>
      <c r="AZ109" s="111"/>
      <c r="BA109" s="111"/>
      <c r="BB109" s="111"/>
      <c r="BC109" s="111"/>
      <c r="BD109" s="111"/>
      <c r="BE109" s="116">
        <f>IF(N109="základná",J109,0)</f>
        <v>0</v>
      </c>
      <c r="BF109" s="116">
        <f>IF(N109="znížená",J109,0)</f>
        <v>0</v>
      </c>
      <c r="BG109" s="116">
        <f>IF(N109="zákl. prenesená",J109,0)</f>
        <v>0</v>
      </c>
      <c r="BH109" s="116">
        <f>IF(N109="zníž. prenesená",J109,0)</f>
        <v>0</v>
      </c>
      <c r="BI109" s="116">
        <f>IF(N109="nulová",J109,0)</f>
        <v>0</v>
      </c>
      <c r="BJ109" s="115" t="s">
        <v>101</v>
      </c>
      <c r="BK109" s="111"/>
      <c r="BL109" s="111"/>
      <c r="BM109" s="111"/>
    </row>
    <row r="110" spans="2:65" s="1" customFormat="1" x14ac:dyDescent="0.2">
      <c r="B110" s="25"/>
      <c r="L110" s="25"/>
    </row>
    <row r="111" spans="2:65" s="1" customFormat="1" ht="29.25" customHeight="1" x14ac:dyDescent="0.2">
      <c r="B111" s="25"/>
      <c r="C111" s="117" t="s">
        <v>105</v>
      </c>
      <c r="D111" s="89"/>
      <c r="E111" s="89"/>
      <c r="F111" s="89"/>
      <c r="G111" s="89"/>
      <c r="H111" s="89"/>
      <c r="I111" s="89"/>
      <c r="J111" s="118">
        <f>ROUND(J96+J106,2)</f>
        <v>0</v>
      </c>
      <c r="K111" s="89"/>
      <c r="L111" s="25"/>
    </row>
    <row r="112" spans="2:65" s="1" customFormat="1" ht="6.95" customHeight="1" x14ac:dyDescent="0.2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25"/>
    </row>
    <row r="116" spans="2:12" s="1" customFormat="1" ht="6.95" customHeight="1" x14ac:dyDescent="0.2"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25"/>
    </row>
    <row r="117" spans="2:12" s="1" customFormat="1" ht="24.95" customHeight="1" x14ac:dyDescent="0.2">
      <c r="B117" s="25"/>
      <c r="C117" s="17" t="s">
        <v>106</v>
      </c>
      <c r="L117" s="25"/>
    </row>
    <row r="118" spans="2:12" s="1" customFormat="1" ht="6.95" customHeight="1" x14ac:dyDescent="0.2">
      <c r="B118" s="25"/>
      <c r="L118" s="25"/>
    </row>
    <row r="119" spans="2:12" s="1" customFormat="1" ht="12" customHeight="1" x14ac:dyDescent="0.2">
      <c r="B119" s="25"/>
      <c r="C119" s="22" t="s">
        <v>13</v>
      </c>
      <c r="L119" s="25"/>
    </row>
    <row r="120" spans="2:12" s="1" customFormat="1" ht="16.5" customHeight="1" x14ac:dyDescent="0.2">
      <c r="B120" s="25"/>
      <c r="E120" s="167" t="str">
        <f>E7</f>
        <v>Rekonštrukcia domova mládeže</v>
      </c>
      <c r="F120" s="168"/>
      <c r="G120" s="168"/>
      <c r="H120" s="168"/>
      <c r="L120" s="25"/>
    </row>
    <row r="121" spans="2:12" s="1" customFormat="1" ht="12" customHeight="1" x14ac:dyDescent="0.2">
      <c r="B121" s="25"/>
      <c r="C121" s="22" t="s">
        <v>83</v>
      </c>
      <c r="L121" s="25"/>
    </row>
    <row r="122" spans="2:12" s="1" customFormat="1" ht="16.5" customHeight="1" x14ac:dyDescent="0.2">
      <c r="B122" s="25"/>
      <c r="E122" s="165" t="str">
        <f>E9</f>
        <v>SO 06 Areálové komunikácie a spevnené plochy</v>
      </c>
      <c r="F122" s="166"/>
      <c r="G122" s="166"/>
      <c r="H122" s="166"/>
      <c r="L122" s="25"/>
    </row>
    <row r="123" spans="2:12" s="1" customFormat="1" ht="6.95" customHeight="1" x14ac:dyDescent="0.2">
      <c r="B123" s="25"/>
      <c r="L123" s="25"/>
    </row>
    <row r="124" spans="2:12" s="1" customFormat="1" ht="12" customHeight="1" x14ac:dyDescent="0.2">
      <c r="B124" s="25"/>
      <c r="C124" s="22" t="s">
        <v>17</v>
      </c>
      <c r="F124" s="20" t="str">
        <f>F12</f>
        <v>Kežmarok</v>
      </c>
      <c r="I124" s="22" t="s">
        <v>19</v>
      </c>
      <c r="J124" s="46">
        <v>46068</v>
      </c>
      <c r="L124" s="25"/>
    </row>
    <row r="125" spans="2:12" s="1" customFormat="1" ht="6.95" customHeight="1" x14ac:dyDescent="0.2">
      <c r="B125" s="25"/>
      <c r="L125" s="25"/>
    </row>
    <row r="126" spans="2:12" s="1" customFormat="1" ht="15.2" customHeight="1" x14ac:dyDescent="0.2">
      <c r="B126" s="25"/>
      <c r="C126" s="22" t="s">
        <v>21</v>
      </c>
      <c r="F126" s="20" t="str">
        <f>E15</f>
        <v>Stredná odborná škola Garbiarska 1,Kežmarok</v>
      </c>
      <c r="I126" s="22" t="s">
        <v>27</v>
      </c>
      <c r="J126" s="23" t="str">
        <f>E21</f>
        <v>Ing.Dalimír Lipták</v>
      </c>
      <c r="L126" s="25"/>
    </row>
    <row r="127" spans="2:12" s="1" customFormat="1" ht="15.2" customHeight="1" x14ac:dyDescent="0.2">
      <c r="B127" s="25"/>
      <c r="C127" s="22" t="s">
        <v>25</v>
      </c>
      <c r="F127" s="20" t="str">
        <f>IF(E18="","",E18)</f>
        <v xml:space="preserve"> </v>
      </c>
      <c r="I127" s="22" t="s">
        <v>30</v>
      </c>
      <c r="J127" s="23" t="str">
        <f>E24</f>
        <v xml:space="preserve"> </v>
      </c>
      <c r="L127" s="25"/>
    </row>
    <row r="128" spans="2:12" s="1" customFormat="1" ht="10.35" customHeight="1" x14ac:dyDescent="0.2">
      <c r="B128" s="25"/>
      <c r="L128" s="25"/>
    </row>
    <row r="129" spans="2:65" s="10" customFormat="1" ht="29.25" customHeight="1" x14ac:dyDescent="0.2">
      <c r="B129" s="119"/>
      <c r="C129" s="120" t="s">
        <v>107</v>
      </c>
      <c r="D129" s="121" t="s">
        <v>57</v>
      </c>
      <c r="E129" s="121" t="s">
        <v>53</v>
      </c>
      <c r="F129" s="121" t="s">
        <v>54</v>
      </c>
      <c r="G129" s="121" t="s">
        <v>108</v>
      </c>
      <c r="H129" s="121" t="s">
        <v>109</v>
      </c>
      <c r="I129" s="121" t="s">
        <v>110</v>
      </c>
      <c r="J129" s="122" t="s">
        <v>88</v>
      </c>
      <c r="K129" s="123" t="s">
        <v>111</v>
      </c>
      <c r="L129" s="119"/>
      <c r="M129" s="53" t="s">
        <v>1</v>
      </c>
      <c r="N129" s="54" t="s">
        <v>36</v>
      </c>
      <c r="O129" s="54" t="s">
        <v>112</v>
      </c>
      <c r="P129" s="54" t="s">
        <v>113</v>
      </c>
      <c r="Q129" s="54" t="s">
        <v>114</v>
      </c>
      <c r="R129" s="54" t="s">
        <v>115</v>
      </c>
      <c r="S129" s="54" t="s">
        <v>116</v>
      </c>
      <c r="T129" s="55" t="s">
        <v>117</v>
      </c>
    </row>
    <row r="130" spans="2:65" s="1" customFormat="1" ht="22.9" customHeight="1" x14ac:dyDescent="0.25">
      <c r="B130" s="25"/>
      <c r="C130" s="58" t="s">
        <v>84</v>
      </c>
      <c r="J130" s="124">
        <f>BK130</f>
        <v>0</v>
      </c>
      <c r="L130" s="25"/>
      <c r="M130" s="56"/>
      <c r="N130" s="47"/>
      <c r="O130" s="47"/>
      <c r="P130" s="125">
        <f>P131</f>
        <v>2168.0921579999995</v>
      </c>
      <c r="Q130" s="47"/>
      <c r="R130" s="125">
        <f>R131</f>
        <v>2004.4689202</v>
      </c>
      <c r="S130" s="47"/>
      <c r="T130" s="126">
        <f>T131</f>
        <v>844.73689999999999</v>
      </c>
      <c r="AT130" s="13" t="s">
        <v>71</v>
      </c>
      <c r="AU130" s="13" t="s">
        <v>90</v>
      </c>
      <c r="BK130" s="127">
        <f>BK131</f>
        <v>0</v>
      </c>
    </row>
    <row r="131" spans="2:65" s="11" customFormat="1" ht="25.9" customHeight="1" x14ac:dyDescent="0.2">
      <c r="B131" s="128"/>
      <c r="D131" s="129" t="s">
        <v>71</v>
      </c>
      <c r="E131" s="130" t="s">
        <v>118</v>
      </c>
      <c r="F131" s="130" t="s">
        <v>119</v>
      </c>
      <c r="J131" s="131">
        <f>BK131</f>
        <v>0</v>
      </c>
      <c r="L131" s="128"/>
      <c r="M131" s="132"/>
      <c r="P131" s="133">
        <f>P132+P156+P158+P177+P180+P198</f>
        <v>2168.0921579999995</v>
      </c>
      <c r="R131" s="133">
        <f>R132+R156+R158+R177+R180+R198</f>
        <v>2004.4689202</v>
      </c>
      <c r="T131" s="134">
        <f>T132+T156+T158+T177+T180+T198</f>
        <v>844.73689999999999</v>
      </c>
      <c r="AR131" s="129" t="s">
        <v>80</v>
      </c>
      <c r="AT131" s="135" t="s">
        <v>71</v>
      </c>
      <c r="AU131" s="135" t="s">
        <v>72</v>
      </c>
      <c r="AY131" s="129" t="s">
        <v>120</v>
      </c>
      <c r="BK131" s="136">
        <f>BK132+BK156+BK158+BK177+BK180+BK198</f>
        <v>0</v>
      </c>
    </row>
    <row r="132" spans="2:65" s="11" customFormat="1" ht="22.9" customHeight="1" x14ac:dyDescent="0.2">
      <c r="B132" s="128"/>
      <c r="D132" s="129" t="s">
        <v>71</v>
      </c>
      <c r="E132" s="137" t="s">
        <v>80</v>
      </c>
      <c r="F132" s="137" t="s">
        <v>121</v>
      </c>
      <c r="J132" s="138">
        <f>BK132</f>
        <v>0</v>
      </c>
      <c r="L132" s="128"/>
      <c r="M132" s="132"/>
      <c r="P132" s="133">
        <f>SUM(P133:P155)</f>
        <v>1085.0839199999998</v>
      </c>
      <c r="R132" s="133">
        <f>SUM(R133:R155)</f>
        <v>2.2248E-2</v>
      </c>
      <c r="T132" s="134">
        <f>SUM(T133:T155)</f>
        <v>844.73689999999999</v>
      </c>
      <c r="AR132" s="129" t="s">
        <v>80</v>
      </c>
      <c r="AT132" s="135" t="s">
        <v>71</v>
      </c>
      <c r="AU132" s="135" t="s">
        <v>80</v>
      </c>
      <c r="AY132" s="129" t="s">
        <v>120</v>
      </c>
      <c r="BK132" s="136">
        <f>SUM(BK133:BK155)</f>
        <v>0</v>
      </c>
    </row>
    <row r="133" spans="2:65" s="1" customFormat="1" ht="33" customHeight="1" x14ac:dyDescent="0.2">
      <c r="B133" s="110"/>
      <c r="C133" s="139" t="s">
        <v>80</v>
      </c>
      <c r="D133" s="139" t="s">
        <v>122</v>
      </c>
      <c r="E133" s="140" t="s">
        <v>123</v>
      </c>
      <c r="F133" s="141" t="s">
        <v>124</v>
      </c>
      <c r="G133" s="142" t="s">
        <v>125</v>
      </c>
      <c r="H133" s="143">
        <v>91.5</v>
      </c>
      <c r="I133" s="144">
        <v>0</v>
      </c>
      <c r="J133" s="144">
        <f t="shared" ref="J133:J155" si="0">ROUND(I133*H133,2)</f>
        <v>0</v>
      </c>
      <c r="K133" s="145"/>
      <c r="L133" s="25"/>
      <c r="M133" s="146" t="s">
        <v>1</v>
      </c>
      <c r="N133" s="109" t="s">
        <v>38</v>
      </c>
      <c r="O133" s="147">
        <v>0.151</v>
      </c>
      <c r="P133" s="147">
        <f t="shared" ref="P133:P155" si="1">O133*H133</f>
        <v>13.8165</v>
      </c>
      <c r="Q133" s="147">
        <v>0</v>
      </c>
      <c r="R133" s="147">
        <f t="shared" ref="R133:R155" si="2">Q133*H133</f>
        <v>0</v>
      </c>
      <c r="S133" s="147">
        <v>0.13800000000000001</v>
      </c>
      <c r="T133" s="148">
        <f t="shared" ref="T133:T155" si="3">S133*H133</f>
        <v>12.627000000000001</v>
      </c>
      <c r="AR133" s="149" t="s">
        <v>126</v>
      </c>
      <c r="AT133" s="149" t="s">
        <v>122</v>
      </c>
      <c r="AU133" s="149" t="s">
        <v>101</v>
      </c>
      <c r="AY133" s="13" t="s">
        <v>120</v>
      </c>
      <c r="BE133" s="150">
        <f t="shared" ref="BE133:BE155" si="4">IF(N133="základná",J133,0)</f>
        <v>0</v>
      </c>
      <c r="BF133" s="150">
        <f t="shared" ref="BF133:BF155" si="5">IF(N133="znížená",J133,0)</f>
        <v>0</v>
      </c>
      <c r="BG133" s="150">
        <f t="shared" ref="BG133:BG155" si="6">IF(N133="zákl. prenesená",J133,0)</f>
        <v>0</v>
      </c>
      <c r="BH133" s="150">
        <f t="shared" ref="BH133:BH155" si="7">IF(N133="zníž. prenesená",J133,0)</f>
        <v>0</v>
      </c>
      <c r="BI133" s="150">
        <f t="shared" ref="BI133:BI155" si="8">IF(N133="nulová",J133,0)</f>
        <v>0</v>
      </c>
      <c r="BJ133" s="13" t="s">
        <v>101</v>
      </c>
      <c r="BK133" s="150">
        <f t="shared" ref="BK133:BK155" si="9">ROUND(I133*H133,2)</f>
        <v>0</v>
      </c>
      <c r="BL133" s="13" t="s">
        <v>126</v>
      </c>
      <c r="BM133" s="149" t="s">
        <v>127</v>
      </c>
    </row>
    <row r="134" spans="2:65" s="1" customFormat="1" ht="37.9" customHeight="1" x14ac:dyDescent="0.2">
      <c r="B134" s="110"/>
      <c r="C134" s="139" t="s">
        <v>101</v>
      </c>
      <c r="D134" s="139" t="s">
        <v>122</v>
      </c>
      <c r="E134" s="140" t="s">
        <v>128</v>
      </c>
      <c r="F134" s="141" t="s">
        <v>129</v>
      </c>
      <c r="G134" s="142" t="s">
        <v>125</v>
      </c>
      <c r="H134" s="143">
        <v>50.8</v>
      </c>
      <c r="I134" s="144">
        <v>0</v>
      </c>
      <c r="J134" s="144">
        <f t="shared" si="0"/>
        <v>0</v>
      </c>
      <c r="K134" s="145"/>
      <c r="L134" s="25"/>
      <c r="M134" s="146" t="s">
        <v>1</v>
      </c>
      <c r="N134" s="109" t="s">
        <v>38</v>
      </c>
      <c r="O134" s="147">
        <v>6.0999999999999999E-2</v>
      </c>
      <c r="P134" s="147">
        <f t="shared" si="1"/>
        <v>3.0987999999999998</v>
      </c>
      <c r="Q134" s="147">
        <v>0</v>
      </c>
      <c r="R134" s="147">
        <f t="shared" si="2"/>
        <v>0</v>
      </c>
      <c r="S134" s="147">
        <v>0.40799999999999997</v>
      </c>
      <c r="T134" s="148">
        <f t="shared" si="3"/>
        <v>20.726399999999998</v>
      </c>
      <c r="AR134" s="149" t="s">
        <v>126</v>
      </c>
      <c r="AT134" s="149" t="s">
        <v>122</v>
      </c>
      <c r="AU134" s="149" t="s">
        <v>101</v>
      </c>
      <c r="AY134" s="13" t="s">
        <v>120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3" t="s">
        <v>101</v>
      </c>
      <c r="BK134" s="150">
        <f t="shared" si="9"/>
        <v>0</v>
      </c>
      <c r="BL134" s="13" t="s">
        <v>126</v>
      </c>
      <c r="BM134" s="149" t="s">
        <v>130</v>
      </c>
    </row>
    <row r="135" spans="2:65" s="1" customFormat="1" ht="33" customHeight="1" x14ac:dyDescent="0.2">
      <c r="B135" s="110"/>
      <c r="C135" s="139" t="s">
        <v>131</v>
      </c>
      <c r="D135" s="139" t="s">
        <v>122</v>
      </c>
      <c r="E135" s="140" t="s">
        <v>132</v>
      </c>
      <c r="F135" s="141" t="s">
        <v>133</v>
      </c>
      <c r="G135" s="142" t="s">
        <v>125</v>
      </c>
      <c r="H135" s="143">
        <v>915</v>
      </c>
      <c r="I135" s="144">
        <v>0</v>
      </c>
      <c r="J135" s="144">
        <f t="shared" si="0"/>
        <v>0</v>
      </c>
      <c r="K135" s="145"/>
      <c r="L135" s="25"/>
      <c r="M135" s="146" t="s">
        <v>1</v>
      </c>
      <c r="N135" s="109" t="s">
        <v>38</v>
      </c>
      <c r="O135" s="147">
        <v>0.31900000000000001</v>
      </c>
      <c r="P135" s="147">
        <f t="shared" si="1"/>
        <v>291.88499999999999</v>
      </c>
      <c r="Q135" s="147">
        <v>0</v>
      </c>
      <c r="R135" s="147">
        <f t="shared" si="2"/>
        <v>0</v>
      </c>
      <c r="S135" s="147">
        <v>0.5</v>
      </c>
      <c r="T135" s="148">
        <f t="shared" si="3"/>
        <v>457.5</v>
      </c>
      <c r="AR135" s="149" t="s">
        <v>126</v>
      </c>
      <c r="AT135" s="149" t="s">
        <v>122</v>
      </c>
      <c r="AU135" s="149" t="s">
        <v>101</v>
      </c>
      <c r="AY135" s="13" t="s">
        <v>120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3" t="s">
        <v>101</v>
      </c>
      <c r="BK135" s="150">
        <f t="shared" si="9"/>
        <v>0</v>
      </c>
      <c r="BL135" s="13" t="s">
        <v>126</v>
      </c>
      <c r="BM135" s="149" t="s">
        <v>134</v>
      </c>
    </row>
    <row r="136" spans="2:65" s="1" customFormat="1" ht="24.2" customHeight="1" x14ac:dyDescent="0.2">
      <c r="B136" s="110"/>
      <c r="C136" s="139" t="s">
        <v>126</v>
      </c>
      <c r="D136" s="139" t="s">
        <v>122</v>
      </c>
      <c r="E136" s="140" t="s">
        <v>135</v>
      </c>
      <c r="F136" s="141" t="s">
        <v>136</v>
      </c>
      <c r="G136" s="142" t="s">
        <v>125</v>
      </c>
      <c r="H136" s="143">
        <v>460</v>
      </c>
      <c r="I136" s="144">
        <v>0</v>
      </c>
      <c r="J136" s="144">
        <f t="shared" si="0"/>
        <v>0</v>
      </c>
      <c r="K136" s="145"/>
      <c r="L136" s="25"/>
      <c r="M136" s="146" t="s">
        <v>1</v>
      </c>
      <c r="N136" s="109" t="s">
        <v>38</v>
      </c>
      <c r="O136" s="147">
        <v>5.5E-2</v>
      </c>
      <c r="P136" s="147">
        <f t="shared" si="1"/>
        <v>25.3</v>
      </c>
      <c r="Q136" s="147">
        <v>0</v>
      </c>
      <c r="R136" s="147">
        <f t="shared" si="2"/>
        <v>0</v>
      </c>
      <c r="S136" s="147">
        <v>9.8000000000000004E-2</v>
      </c>
      <c r="T136" s="148">
        <f t="shared" si="3"/>
        <v>45.08</v>
      </c>
      <c r="AR136" s="149" t="s">
        <v>126</v>
      </c>
      <c r="AT136" s="149" t="s">
        <v>122</v>
      </c>
      <c r="AU136" s="149" t="s">
        <v>101</v>
      </c>
      <c r="AY136" s="13" t="s">
        <v>120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3" t="s">
        <v>101</v>
      </c>
      <c r="BK136" s="150">
        <f t="shared" si="9"/>
        <v>0</v>
      </c>
      <c r="BL136" s="13" t="s">
        <v>126</v>
      </c>
      <c r="BM136" s="149" t="s">
        <v>137</v>
      </c>
    </row>
    <row r="137" spans="2:65" s="1" customFormat="1" ht="24.2" customHeight="1" x14ac:dyDescent="0.2">
      <c r="B137" s="110"/>
      <c r="C137" s="139" t="s">
        <v>138</v>
      </c>
      <c r="D137" s="139" t="s">
        <v>122</v>
      </c>
      <c r="E137" s="140" t="s">
        <v>139</v>
      </c>
      <c r="F137" s="141" t="s">
        <v>140</v>
      </c>
      <c r="G137" s="142" t="s">
        <v>141</v>
      </c>
      <c r="H137" s="143">
        <v>250.4</v>
      </c>
      <c r="I137" s="144">
        <v>0</v>
      </c>
      <c r="J137" s="144">
        <f t="shared" si="0"/>
        <v>0</v>
      </c>
      <c r="K137" s="145"/>
      <c r="L137" s="25"/>
      <c r="M137" s="146" t="s">
        <v>1</v>
      </c>
      <c r="N137" s="109" t="s">
        <v>38</v>
      </c>
      <c r="O137" s="147">
        <v>0.27600000000000002</v>
      </c>
      <c r="P137" s="147">
        <f t="shared" si="1"/>
        <v>69.110400000000013</v>
      </c>
      <c r="Q137" s="147">
        <v>0</v>
      </c>
      <c r="R137" s="147">
        <f t="shared" si="2"/>
        <v>0</v>
      </c>
      <c r="S137" s="147">
        <v>0.28999999999999998</v>
      </c>
      <c r="T137" s="148">
        <f t="shared" si="3"/>
        <v>72.616</v>
      </c>
      <c r="AR137" s="149" t="s">
        <v>126</v>
      </c>
      <c r="AT137" s="149" t="s">
        <v>122</v>
      </c>
      <c r="AU137" s="149" t="s">
        <v>101</v>
      </c>
      <c r="AY137" s="13" t="s">
        <v>120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3" t="s">
        <v>101</v>
      </c>
      <c r="BK137" s="150">
        <f t="shared" si="9"/>
        <v>0</v>
      </c>
      <c r="BL137" s="13" t="s">
        <v>126</v>
      </c>
      <c r="BM137" s="149" t="s">
        <v>142</v>
      </c>
    </row>
    <row r="138" spans="2:65" s="1" customFormat="1" ht="33" customHeight="1" x14ac:dyDescent="0.2">
      <c r="B138" s="110"/>
      <c r="C138" s="139" t="s">
        <v>143</v>
      </c>
      <c r="D138" s="139" t="s">
        <v>122</v>
      </c>
      <c r="E138" s="140" t="s">
        <v>144</v>
      </c>
      <c r="F138" s="141" t="s">
        <v>145</v>
      </c>
      <c r="G138" s="142" t="s">
        <v>125</v>
      </c>
      <c r="H138" s="143">
        <v>27.5</v>
      </c>
      <c r="I138" s="144">
        <v>0</v>
      </c>
      <c r="J138" s="144">
        <f t="shared" si="0"/>
        <v>0</v>
      </c>
      <c r="K138" s="145"/>
      <c r="L138" s="25"/>
      <c r="M138" s="146" t="s">
        <v>1</v>
      </c>
      <c r="N138" s="109" t="s">
        <v>38</v>
      </c>
      <c r="O138" s="147">
        <v>1.169</v>
      </c>
      <c r="P138" s="147">
        <f t="shared" si="1"/>
        <v>32.147500000000001</v>
      </c>
      <c r="Q138" s="147">
        <v>0</v>
      </c>
      <c r="R138" s="147">
        <f t="shared" si="2"/>
        <v>0</v>
      </c>
      <c r="S138" s="147">
        <v>0.22500000000000001</v>
      </c>
      <c r="T138" s="148">
        <f t="shared" si="3"/>
        <v>6.1875</v>
      </c>
      <c r="AR138" s="149" t="s">
        <v>126</v>
      </c>
      <c r="AT138" s="149" t="s">
        <v>122</v>
      </c>
      <c r="AU138" s="149" t="s">
        <v>101</v>
      </c>
      <c r="AY138" s="13" t="s">
        <v>120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3" t="s">
        <v>101</v>
      </c>
      <c r="BK138" s="150">
        <f t="shared" si="9"/>
        <v>0</v>
      </c>
      <c r="BL138" s="13" t="s">
        <v>126</v>
      </c>
      <c r="BM138" s="149" t="s">
        <v>146</v>
      </c>
    </row>
    <row r="139" spans="2:65" s="1" customFormat="1" ht="33" customHeight="1" x14ac:dyDescent="0.2">
      <c r="B139" s="110"/>
      <c r="C139" s="139" t="s">
        <v>147</v>
      </c>
      <c r="D139" s="139" t="s">
        <v>122</v>
      </c>
      <c r="E139" s="140" t="s">
        <v>148</v>
      </c>
      <c r="F139" s="141" t="s">
        <v>149</v>
      </c>
      <c r="G139" s="142" t="s">
        <v>125</v>
      </c>
      <c r="H139" s="143">
        <v>460</v>
      </c>
      <c r="I139" s="144">
        <v>0</v>
      </c>
      <c r="J139" s="144">
        <f t="shared" si="0"/>
        <v>0</v>
      </c>
      <c r="K139" s="145"/>
      <c r="L139" s="25"/>
      <c r="M139" s="146" t="s">
        <v>1</v>
      </c>
      <c r="N139" s="109" t="s">
        <v>38</v>
      </c>
      <c r="O139" s="147">
        <v>0.1867</v>
      </c>
      <c r="P139" s="147">
        <f t="shared" si="1"/>
        <v>85.882000000000005</v>
      </c>
      <c r="Q139" s="147">
        <v>0</v>
      </c>
      <c r="R139" s="147">
        <f t="shared" si="2"/>
        <v>0</v>
      </c>
      <c r="S139" s="147">
        <v>0.5</v>
      </c>
      <c r="T139" s="148">
        <f t="shared" si="3"/>
        <v>230</v>
      </c>
      <c r="AR139" s="149" t="s">
        <v>126</v>
      </c>
      <c r="AT139" s="149" t="s">
        <v>122</v>
      </c>
      <c r="AU139" s="149" t="s">
        <v>101</v>
      </c>
      <c r="AY139" s="13" t="s">
        <v>120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3" t="s">
        <v>101</v>
      </c>
      <c r="BK139" s="150">
        <f t="shared" si="9"/>
        <v>0</v>
      </c>
      <c r="BL139" s="13" t="s">
        <v>126</v>
      </c>
      <c r="BM139" s="149" t="s">
        <v>150</v>
      </c>
    </row>
    <row r="140" spans="2:65" s="1" customFormat="1" ht="33" customHeight="1" x14ac:dyDescent="0.2">
      <c r="B140" s="110"/>
      <c r="C140" s="139" t="s">
        <v>151</v>
      </c>
      <c r="D140" s="139" t="s">
        <v>122</v>
      </c>
      <c r="E140" s="140" t="s">
        <v>152</v>
      </c>
      <c r="F140" s="141" t="s">
        <v>153</v>
      </c>
      <c r="G140" s="142" t="s">
        <v>154</v>
      </c>
      <c r="H140" s="143">
        <v>181</v>
      </c>
      <c r="I140" s="144">
        <v>0</v>
      </c>
      <c r="J140" s="144">
        <f t="shared" si="0"/>
        <v>0</v>
      </c>
      <c r="K140" s="145"/>
      <c r="L140" s="25"/>
      <c r="M140" s="146" t="s">
        <v>1</v>
      </c>
      <c r="N140" s="109" t="s">
        <v>38</v>
      </c>
      <c r="O140" s="147">
        <v>1.2E-2</v>
      </c>
      <c r="P140" s="147">
        <f t="shared" si="1"/>
        <v>2.1720000000000002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AR140" s="149" t="s">
        <v>126</v>
      </c>
      <c r="AT140" s="149" t="s">
        <v>122</v>
      </c>
      <c r="AU140" s="149" t="s">
        <v>101</v>
      </c>
      <c r="AY140" s="13" t="s">
        <v>120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3" t="s">
        <v>101</v>
      </c>
      <c r="BK140" s="150">
        <f t="shared" si="9"/>
        <v>0</v>
      </c>
      <c r="BL140" s="13" t="s">
        <v>126</v>
      </c>
      <c r="BM140" s="149" t="s">
        <v>155</v>
      </c>
    </row>
    <row r="141" spans="2:65" s="1" customFormat="1" ht="24.2" customHeight="1" x14ac:dyDescent="0.2">
      <c r="B141" s="110"/>
      <c r="C141" s="139" t="s">
        <v>156</v>
      </c>
      <c r="D141" s="139" t="s">
        <v>122</v>
      </c>
      <c r="E141" s="140" t="s">
        <v>157</v>
      </c>
      <c r="F141" s="141" t="s">
        <v>158</v>
      </c>
      <c r="G141" s="142" t="s">
        <v>154</v>
      </c>
      <c r="H141" s="143">
        <v>698</v>
      </c>
      <c r="I141" s="144">
        <v>0</v>
      </c>
      <c r="J141" s="144">
        <f t="shared" si="0"/>
        <v>0</v>
      </c>
      <c r="K141" s="145"/>
      <c r="L141" s="25"/>
      <c r="M141" s="146" t="s">
        <v>1</v>
      </c>
      <c r="N141" s="109" t="s">
        <v>38</v>
      </c>
      <c r="O141" s="147">
        <v>0.20533999999999999</v>
      </c>
      <c r="P141" s="147">
        <f t="shared" si="1"/>
        <v>143.32731999999999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AR141" s="149" t="s">
        <v>126</v>
      </c>
      <c r="AT141" s="149" t="s">
        <v>122</v>
      </c>
      <c r="AU141" s="149" t="s">
        <v>101</v>
      </c>
      <c r="AY141" s="13" t="s">
        <v>120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3" t="s">
        <v>101</v>
      </c>
      <c r="BK141" s="150">
        <f t="shared" si="9"/>
        <v>0</v>
      </c>
      <c r="BL141" s="13" t="s">
        <v>126</v>
      </c>
      <c r="BM141" s="149" t="s">
        <v>159</v>
      </c>
    </row>
    <row r="142" spans="2:65" s="1" customFormat="1" ht="24.2" customHeight="1" x14ac:dyDescent="0.2">
      <c r="B142" s="110"/>
      <c r="C142" s="139" t="s">
        <v>160</v>
      </c>
      <c r="D142" s="139" t="s">
        <v>122</v>
      </c>
      <c r="E142" s="140" t="s">
        <v>161</v>
      </c>
      <c r="F142" s="141" t="s">
        <v>162</v>
      </c>
      <c r="G142" s="142" t="s">
        <v>154</v>
      </c>
      <c r="H142" s="143">
        <v>349</v>
      </c>
      <c r="I142" s="144">
        <v>0</v>
      </c>
      <c r="J142" s="144">
        <f t="shared" si="0"/>
        <v>0</v>
      </c>
      <c r="K142" s="145"/>
      <c r="L142" s="25"/>
      <c r="M142" s="146" t="s">
        <v>1</v>
      </c>
      <c r="N142" s="109" t="s">
        <v>38</v>
      </c>
      <c r="O142" s="147">
        <v>7.6999999999999999E-2</v>
      </c>
      <c r="P142" s="147">
        <f t="shared" si="1"/>
        <v>26.873000000000001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AR142" s="149" t="s">
        <v>126</v>
      </c>
      <c r="AT142" s="149" t="s">
        <v>122</v>
      </c>
      <c r="AU142" s="149" t="s">
        <v>101</v>
      </c>
      <c r="AY142" s="13" t="s">
        <v>120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3" t="s">
        <v>101</v>
      </c>
      <c r="BK142" s="150">
        <f t="shared" si="9"/>
        <v>0</v>
      </c>
      <c r="BL142" s="13" t="s">
        <v>126</v>
      </c>
      <c r="BM142" s="149" t="s">
        <v>163</v>
      </c>
    </row>
    <row r="143" spans="2:65" s="1" customFormat="1" ht="37.9" customHeight="1" x14ac:dyDescent="0.2">
      <c r="B143" s="110"/>
      <c r="C143" s="139" t="s">
        <v>164</v>
      </c>
      <c r="D143" s="139" t="s">
        <v>122</v>
      </c>
      <c r="E143" s="140" t="s">
        <v>165</v>
      </c>
      <c r="F143" s="141" t="s">
        <v>166</v>
      </c>
      <c r="G143" s="142" t="s">
        <v>154</v>
      </c>
      <c r="H143" s="143">
        <v>108</v>
      </c>
      <c r="I143" s="144">
        <v>0</v>
      </c>
      <c r="J143" s="144">
        <f t="shared" si="0"/>
        <v>0</v>
      </c>
      <c r="K143" s="145"/>
      <c r="L143" s="25"/>
      <c r="M143" s="146" t="s">
        <v>1</v>
      </c>
      <c r="N143" s="109" t="s">
        <v>38</v>
      </c>
      <c r="O143" s="147">
        <v>2.3E-2</v>
      </c>
      <c r="P143" s="147">
        <f t="shared" si="1"/>
        <v>2.484</v>
      </c>
      <c r="Q143" s="147">
        <v>0</v>
      </c>
      <c r="R143" s="147">
        <f t="shared" si="2"/>
        <v>0</v>
      </c>
      <c r="S143" s="147">
        <v>0</v>
      </c>
      <c r="T143" s="148">
        <f t="shared" si="3"/>
        <v>0</v>
      </c>
      <c r="AR143" s="149" t="s">
        <v>126</v>
      </c>
      <c r="AT143" s="149" t="s">
        <v>122</v>
      </c>
      <c r="AU143" s="149" t="s">
        <v>101</v>
      </c>
      <c r="AY143" s="13" t="s">
        <v>120</v>
      </c>
      <c r="BE143" s="150">
        <f t="shared" si="4"/>
        <v>0</v>
      </c>
      <c r="BF143" s="150">
        <f t="shared" si="5"/>
        <v>0</v>
      </c>
      <c r="BG143" s="150">
        <f t="shared" si="6"/>
        <v>0</v>
      </c>
      <c r="BH143" s="150">
        <f t="shared" si="7"/>
        <v>0</v>
      </c>
      <c r="BI143" s="150">
        <f t="shared" si="8"/>
        <v>0</v>
      </c>
      <c r="BJ143" s="13" t="s">
        <v>101</v>
      </c>
      <c r="BK143" s="150">
        <f t="shared" si="9"/>
        <v>0</v>
      </c>
      <c r="BL143" s="13" t="s">
        <v>126</v>
      </c>
      <c r="BM143" s="149" t="s">
        <v>167</v>
      </c>
    </row>
    <row r="144" spans="2:65" s="1" customFormat="1" ht="37.9" customHeight="1" x14ac:dyDescent="0.2">
      <c r="B144" s="110"/>
      <c r="C144" s="139" t="s">
        <v>168</v>
      </c>
      <c r="D144" s="139" t="s">
        <v>122</v>
      </c>
      <c r="E144" s="140" t="s">
        <v>169</v>
      </c>
      <c r="F144" s="141" t="s">
        <v>170</v>
      </c>
      <c r="G144" s="142" t="s">
        <v>154</v>
      </c>
      <c r="H144" s="143">
        <v>761</v>
      </c>
      <c r="I144" s="144">
        <v>0</v>
      </c>
      <c r="J144" s="144">
        <f t="shared" si="0"/>
        <v>0</v>
      </c>
      <c r="K144" s="145"/>
      <c r="L144" s="25"/>
      <c r="M144" s="146" t="s">
        <v>1</v>
      </c>
      <c r="N144" s="109" t="s">
        <v>38</v>
      </c>
      <c r="O144" s="147">
        <v>5.4399999999999997E-2</v>
      </c>
      <c r="P144" s="147">
        <f t="shared" si="1"/>
        <v>41.398399999999995</v>
      </c>
      <c r="Q144" s="147">
        <v>0</v>
      </c>
      <c r="R144" s="147">
        <f t="shared" si="2"/>
        <v>0</v>
      </c>
      <c r="S144" s="147">
        <v>0</v>
      </c>
      <c r="T144" s="148">
        <f t="shared" si="3"/>
        <v>0</v>
      </c>
      <c r="AR144" s="149" t="s">
        <v>126</v>
      </c>
      <c r="AT144" s="149" t="s">
        <v>122</v>
      </c>
      <c r="AU144" s="149" t="s">
        <v>101</v>
      </c>
      <c r="AY144" s="13" t="s">
        <v>120</v>
      </c>
      <c r="BE144" s="150">
        <f t="shared" si="4"/>
        <v>0</v>
      </c>
      <c r="BF144" s="150">
        <f t="shared" si="5"/>
        <v>0</v>
      </c>
      <c r="BG144" s="150">
        <f t="shared" si="6"/>
        <v>0</v>
      </c>
      <c r="BH144" s="150">
        <f t="shared" si="7"/>
        <v>0</v>
      </c>
      <c r="BI144" s="150">
        <f t="shared" si="8"/>
        <v>0</v>
      </c>
      <c r="BJ144" s="13" t="s">
        <v>101</v>
      </c>
      <c r="BK144" s="150">
        <f t="shared" si="9"/>
        <v>0</v>
      </c>
      <c r="BL144" s="13" t="s">
        <v>126</v>
      </c>
      <c r="BM144" s="149" t="s">
        <v>171</v>
      </c>
    </row>
    <row r="145" spans="2:65" s="1" customFormat="1" ht="44.25" customHeight="1" x14ac:dyDescent="0.2">
      <c r="B145" s="110"/>
      <c r="C145" s="139" t="s">
        <v>172</v>
      </c>
      <c r="D145" s="139" t="s">
        <v>122</v>
      </c>
      <c r="E145" s="140" t="s">
        <v>173</v>
      </c>
      <c r="F145" s="141" t="s">
        <v>174</v>
      </c>
      <c r="G145" s="142" t="s">
        <v>154</v>
      </c>
      <c r="H145" s="143">
        <v>9132</v>
      </c>
      <c r="I145" s="144">
        <v>0</v>
      </c>
      <c r="J145" s="144">
        <f t="shared" si="0"/>
        <v>0</v>
      </c>
      <c r="K145" s="145"/>
      <c r="L145" s="25"/>
      <c r="M145" s="146" t="s">
        <v>1</v>
      </c>
      <c r="N145" s="109" t="s">
        <v>38</v>
      </c>
      <c r="O145" s="147">
        <v>5.0000000000000001E-3</v>
      </c>
      <c r="P145" s="147">
        <f t="shared" si="1"/>
        <v>45.660000000000004</v>
      </c>
      <c r="Q145" s="147">
        <v>0</v>
      </c>
      <c r="R145" s="147">
        <f t="shared" si="2"/>
        <v>0</v>
      </c>
      <c r="S145" s="147">
        <v>0</v>
      </c>
      <c r="T145" s="148">
        <f t="shared" si="3"/>
        <v>0</v>
      </c>
      <c r="AR145" s="149" t="s">
        <v>126</v>
      </c>
      <c r="AT145" s="149" t="s">
        <v>122</v>
      </c>
      <c r="AU145" s="149" t="s">
        <v>101</v>
      </c>
      <c r="AY145" s="13" t="s">
        <v>120</v>
      </c>
      <c r="BE145" s="150">
        <f t="shared" si="4"/>
        <v>0</v>
      </c>
      <c r="BF145" s="150">
        <f t="shared" si="5"/>
        <v>0</v>
      </c>
      <c r="BG145" s="150">
        <f t="shared" si="6"/>
        <v>0</v>
      </c>
      <c r="BH145" s="150">
        <f t="shared" si="7"/>
        <v>0</v>
      </c>
      <c r="BI145" s="150">
        <f t="shared" si="8"/>
        <v>0</v>
      </c>
      <c r="BJ145" s="13" t="s">
        <v>101</v>
      </c>
      <c r="BK145" s="150">
        <f t="shared" si="9"/>
        <v>0</v>
      </c>
      <c r="BL145" s="13" t="s">
        <v>126</v>
      </c>
      <c r="BM145" s="149" t="s">
        <v>175</v>
      </c>
    </row>
    <row r="146" spans="2:65" s="1" customFormat="1" ht="21.75" customHeight="1" x14ac:dyDescent="0.2">
      <c r="B146" s="110"/>
      <c r="C146" s="139" t="s">
        <v>176</v>
      </c>
      <c r="D146" s="139" t="s">
        <v>122</v>
      </c>
      <c r="E146" s="140" t="s">
        <v>177</v>
      </c>
      <c r="F146" s="141" t="s">
        <v>178</v>
      </c>
      <c r="G146" s="142" t="s">
        <v>154</v>
      </c>
      <c r="H146" s="143">
        <v>108</v>
      </c>
      <c r="I146" s="144">
        <v>0</v>
      </c>
      <c r="J146" s="144">
        <f t="shared" si="0"/>
        <v>0</v>
      </c>
      <c r="K146" s="145"/>
      <c r="L146" s="25"/>
      <c r="M146" s="146" t="s">
        <v>1</v>
      </c>
      <c r="N146" s="109" t="s">
        <v>38</v>
      </c>
      <c r="O146" s="147">
        <v>0.27900000000000003</v>
      </c>
      <c r="P146" s="147">
        <f t="shared" si="1"/>
        <v>30.132000000000001</v>
      </c>
      <c r="Q146" s="147">
        <v>0</v>
      </c>
      <c r="R146" s="147">
        <f t="shared" si="2"/>
        <v>0</v>
      </c>
      <c r="S146" s="147">
        <v>0</v>
      </c>
      <c r="T146" s="148">
        <f t="shared" si="3"/>
        <v>0</v>
      </c>
      <c r="AR146" s="149" t="s">
        <v>126</v>
      </c>
      <c r="AT146" s="149" t="s">
        <v>122</v>
      </c>
      <c r="AU146" s="149" t="s">
        <v>101</v>
      </c>
      <c r="AY146" s="13" t="s">
        <v>120</v>
      </c>
      <c r="BE146" s="150">
        <f t="shared" si="4"/>
        <v>0</v>
      </c>
      <c r="BF146" s="150">
        <f t="shared" si="5"/>
        <v>0</v>
      </c>
      <c r="BG146" s="150">
        <f t="shared" si="6"/>
        <v>0</v>
      </c>
      <c r="BH146" s="150">
        <f t="shared" si="7"/>
        <v>0</v>
      </c>
      <c r="BI146" s="150">
        <f t="shared" si="8"/>
        <v>0</v>
      </c>
      <c r="BJ146" s="13" t="s">
        <v>101</v>
      </c>
      <c r="BK146" s="150">
        <f t="shared" si="9"/>
        <v>0</v>
      </c>
      <c r="BL146" s="13" t="s">
        <v>126</v>
      </c>
      <c r="BM146" s="149" t="s">
        <v>179</v>
      </c>
    </row>
    <row r="147" spans="2:65" s="1" customFormat="1" ht="24.2" customHeight="1" x14ac:dyDescent="0.2">
      <c r="B147" s="110"/>
      <c r="C147" s="139" t="s">
        <v>180</v>
      </c>
      <c r="D147" s="139" t="s">
        <v>122</v>
      </c>
      <c r="E147" s="140" t="s">
        <v>181</v>
      </c>
      <c r="F147" s="141" t="s">
        <v>182</v>
      </c>
      <c r="G147" s="142" t="s">
        <v>154</v>
      </c>
      <c r="H147" s="143">
        <v>181</v>
      </c>
      <c r="I147" s="144">
        <v>0</v>
      </c>
      <c r="J147" s="144">
        <f t="shared" si="0"/>
        <v>0</v>
      </c>
      <c r="K147" s="145"/>
      <c r="L147" s="25"/>
      <c r="M147" s="146" t="s">
        <v>1</v>
      </c>
      <c r="N147" s="109" t="s">
        <v>38</v>
      </c>
      <c r="O147" s="147">
        <v>8.6999999999999994E-2</v>
      </c>
      <c r="P147" s="147">
        <f t="shared" si="1"/>
        <v>15.746999999999998</v>
      </c>
      <c r="Q147" s="147">
        <v>0</v>
      </c>
      <c r="R147" s="147">
        <f t="shared" si="2"/>
        <v>0</v>
      </c>
      <c r="S147" s="147">
        <v>0</v>
      </c>
      <c r="T147" s="148">
        <f t="shared" si="3"/>
        <v>0</v>
      </c>
      <c r="AR147" s="149" t="s">
        <v>126</v>
      </c>
      <c r="AT147" s="149" t="s">
        <v>122</v>
      </c>
      <c r="AU147" s="149" t="s">
        <v>101</v>
      </c>
      <c r="AY147" s="13" t="s">
        <v>120</v>
      </c>
      <c r="BE147" s="150">
        <f t="shared" si="4"/>
        <v>0</v>
      </c>
      <c r="BF147" s="150">
        <f t="shared" si="5"/>
        <v>0</v>
      </c>
      <c r="BG147" s="150">
        <f t="shared" si="6"/>
        <v>0</v>
      </c>
      <c r="BH147" s="150">
        <f t="shared" si="7"/>
        <v>0</v>
      </c>
      <c r="BI147" s="150">
        <f t="shared" si="8"/>
        <v>0</v>
      </c>
      <c r="BJ147" s="13" t="s">
        <v>101</v>
      </c>
      <c r="BK147" s="150">
        <f t="shared" si="9"/>
        <v>0</v>
      </c>
      <c r="BL147" s="13" t="s">
        <v>126</v>
      </c>
      <c r="BM147" s="149" t="s">
        <v>183</v>
      </c>
    </row>
    <row r="148" spans="2:65" s="1" customFormat="1" ht="37.9" customHeight="1" x14ac:dyDescent="0.2">
      <c r="B148" s="110"/>
      <c r="C148" s="139" t="s">
        <v>184</v>
      </c>
      <c r="D148" s="139" t="s">
        <v>122</v>
      </c>
      <c r="E148" s="140" t="s">
        <v>185</v>
      </c>
      <c r="F148" s="141" t="s">
        <v>186</v>
      </c>
      <c r="G148" s="142" t="s">
        <v>154</v>
      </c>
      <c r="H148" s="143">
        <v>10</v>
      </c>
      <c r="I148" s="144">
        <v>0</v>
      </c>
      <c r="J148" s="144">
        <f t="shared" si="0"/>
        <v>0</v>
      </c>
      <c r="K148" s="145"/>
      <c r="L148" s="25"/>
      <c r="M148" s="146" t="s">
        <v>1</v>
      </c>
      <c r="N148" s="109" t="s">
        <v>38</v>
      </c>
      <c r="O148" s="147">
        <v>5.5E-2</v>
      </c>
      <c r="P148" s="147">
        <f t="shared" si="1"/>
        <v>0.55000000000000004</v>
      </c>
      <c r="Q148" s="147">
        <v>0</v>
      </c>
      <c r="R148" s="147">
        <f t="shared" si="2"/>
        <v>0</v>
      </c>
      <c r="S148" s="147">
        <v>0</v>
      </c>
      <c r="T148" s="148">
        <f t="shared" si="3"/>
        <v>0</v>
      </c>
      <c r="AR148" s="149" t="s">
        <v>126</v>
      </c>
      <c r="AT148" s="149" t="s">
        <v>122</v>
      </c>
      <c r="AU148" s="149" t="s">
        <v>101</v>
      </c>
      <c r="AY148" s="13" t="s">
        <v>120</v>
      </c>
      <c r="BE148" s="150">
        <f t="shared" si="4"/>
        <v>0</v>
      </c>
      <c r="BF148" s="150">
        <f t="shared" si="5"/>
        <v>0</v>
      </c>
      <c r="BG148" s="150">
        <f t="shared" si="6"/>
        <v>0</v>
      </c>
      <c r="BH148" s="150">
        <f t="shared" si="7"/>
        <v>0</v>
      </c>
      <c r="BI148" s="150">
        <f t="shared" si="8"/>
        <v>0</v>
      </c>
      <c r="BJ148" s="13" t="s">
        <v>101</v>
      </c>
      <c r="BK148" s="150">
        <f t="shared" si="9"/>
        <v>0</v>
      </c>
      <c r="BL148" s="13" t="s">
        <v>126</v>
      </c>
      <c r="BM148" s="149" t="s">
        <v>187</v>
      </c>
    </row>
    <row r="149" spans="2:65" s="1" customFormat="1" ht="21.75" customHeight="1" x14ac:dyDescent="0.2">
      <c r="B149" s="110"/>
      <c r="C149" s="139" t="s">
        <v>188</v>
      </c>
      <c r="D149" s="139" t="s">
        <v>122</v>
      </c>
      <c r="E149" s="140" t="s">
        <v>189</v>
      </c>
      <c r="F149" s="141" t="s">
        <v>190</v>
      </c>
      <c r="G149" s="142" t="s">
        <v>154</v>
      </c>
      <c r="H149" s="143">
        <v>942</v>
      </c>
      <c r="I149" s="144">
        <v>0</v>
      </c>
      <c r="J149" s="144">
        <f t="shared" si="0"/>
        <v>0</v>
      </c>
      <c r="K149" s="145"/>
      <c r="L149" s="25"/>
      <c r="M149" s="146" t="s">
        <v>1</v>
      </c>
      <c r="N149" s="109" t="s">
        <v>38</v>
      </c>
      <c r="O149" s="147">
        <v>8.0000000000000002E-3</v>
      </c>
      <c r="P149" s="147">
        <f t="shared" si="1"/>
        <v>7.5360000000000005</v>
      </c>
      <c r="Q149" s="147">
        <v>0</v>
      </c>
      <c r="R149" s="147">
        <f t="shared" si="2"/>
        <v>0</v>
      </c>
      <c r="S149" s="147">
        <v>0</v>
      </c>
      <c r="T149" s="148">
        <f t="shared" si="3"/>
        <v>0</v>
      </c>
      <c r="AR149" s="149" t="s">
        <v>126</v>
      </c>
      <c r="AT149" s="149" t="s">
        <v>122</v>
      </c>
      <c r="AU149" s="149" t="s">
        <v>101</v>
      </c>
      <c r="AY149" s="13" t="s">
        <v>120</v>
      </c>
      <c r="BE149" s="150">
        <f t="shared" si="4"/>
        <v>0</v>
      </c>
      <c r="BF149" s="150">
        <f t="shared" si="5"/>
        <v>0</v>
      </c>
      <c r="BG149" s="150">
        <f t="shared" si="6"/>
        <v>0</v>
      </c>
      <c r="BH149" s="150">
        <f t="shared" si="7"/>
        <v>0</v>
      </c>
      <c r="BI149" s="150">
        <f t="shared" si="8"/>
        <v>0</v>
      </c>
      <c r="BJ149" s="13" t="s">
        <v>101</v>
      </c>
      <c r="BK149" s="150">
        <f t="shared" si="9"/>
        <v>0</v>
      </c>
      <c r="BL149" s="13" t="s">
        <v>126</v>
      </c>
      <c r="BM149" s="149" t="s">
        <v>191</v>
      </c>
    </row>
    <row r="150" spans="2:65" s="1" customFormat="1" ht="21.75" customHeight="1" x14ac:dyDescent="0.2">
      <c r="B150" s="110"/>
      <c r="C150" s="139" t="s">
        <v>192</v>
      </c>
      <c r="D150" s="139" t="s">
        <v>122</v>
      </c>
      <c r="E150" s="140" t="s">
        <v>193</v>
      </c>
      <c r="F150" s="141" t="s">
        <v>194</v>
      </c>
      <c r="G150" s="142" t="s">
        <v>125</v>
      </c>
      <c r="H150" s="143">
        <v>720</v>
      </c>
      <c r="I150" s="144">
        <v>0</v>
      </c>
      <c r="J150" s="144">
        <f t="shared" si="0"/>
        <v>0</v>
      </c>
      <c r="K150" s="145"/>
      <c r="L150" s="25"/>
      <c r="M150" s="146" t="s">
        <v>1</v>
      </c>
      <c r="N150" s="109" t="s">
        <v>38</v>
      </c>
      <c r="O150" s="147">
        <v>6.0999999999999999E-2</v>
      </c>
      <c r="P150" s="147">
        <f t="shared" si="1"/>
        <v>43.92</v>
      </c>
      <c r="Q150" s="147">
        <v>0</v>
      </c>
      <c r="R150" s="147">
        <f t="shared" si="2"/>
        <v>0</v>
      </c>
      <c r="S150" s="147">
        <v>0</v>
      </c>
      <c r="T150" s="148">
        <f t="shared" si="3"/>
        <v>0</v>
      </c>
      <c r="AR150" s="149" t="s">
        <v>126</v>
      </c>
      <c r="AT150" s="149" t="s">
        <v>122</v>
      </c>
      <c r="AU150" s="149" t="s">
        <v>101</v>
      </c>
      <c r="AY150" s="13" t="s">
        <v>120</v>
      </c>
      <c r="BE150" s="150">
        <f t="shared" si="4"/>
        <v>0</v>
      </c>
      <c r="BF150" s="150">
        <f t="shared" si="5"/>
        <v>0</v>
      </c>
      <c r="BG150" s="150">
        <f t="shared" si="6"/>
        <v>0</v>
      </c>
      <c r="BH150" s="150">
        <f t="shared" si="7"/>
        <v>0</v>
      </c>
      <c r="BI150" s="150">
        <f t="shared" si="8"/>
        <v>0</v>
      </c>
      <c r="BJ150" s="13" t="s">
        <v>101</v>
      </c>
      <c r="BK150" s="150">
        <f t="shared" si="9"/>
        <v>0</v>
      </c>
      <c r="BL150" s="13" t="s">
        <v>126</v>
      </c>
      <c r="BM150" s="149" t="s">
        <v>195</v>
      </c>
    </row>
    <row r="151" spans="2:65" s="1" customFormat="1" ht="16.5" customHeight="1" x14ac:dyDescent="0.2">
      <c r="B151" s="110"/>
      <c r="C151" s="151" t="s">
        <v>196</v>
      </c>
      <c r="D151" s="151" t="s">
        <v>197</v>
      </c>
      <c r="E151" s="152" t="s">
        <v>198</v>
      </c>
      <c r="F151" s="153" t="s">
        <v>199</v>
      </c>
      <c r="G151" s="154" t="s">
        <v>200</v>
      </c>
      <c r="H151" s="155">
        <v>22.248000000000001</v>
      </c>
      <c r="I151" s="156">
        <v>0</v>
      </c>
      <c r="J151" s="156">
        <f t="shared" si="0"/>
        <v>0</v>
      </c>
      <c r="K151" s="157"/>
      <c r="L151" s="158"/>
      <c r="M151" s="159" t="s">
        <v>1</v>
      </c>
      <c r="N151" s="160" t="s">
        <v>38</v>
      </c>
      <c r="O151" s="147">
        <v>0</v>
      </c>
      <c r="P151" s="147">
        <f t="shared" si="1"/>
        <v>0</v>
      </c>
      <c r="Q151" s="147">
        <v>1E-3</v>
      </c>
      <c r="R151" s="147">
        <f t="shared" si="2"/>
        <v>2.2248E-2</v>
      </c>
      <c r="S151" s="147">
        <v>0</v>
      </c>
      <c r="T151" s="148">
        <f t="shared" si="3"/>
        <v>0</v>
      </c>
      <c r="AR151" s="149" t="s">
        <v>151</v>
      </c>
      <c r="AT151" s="149" t="s">
        <v>197</v>
      </c>
      <c r="AU151" s="149" t="s">
        <v>101</v>
      </c>
      <c r="AY151" s="13" t="s">
        <v>120</v>
      </c>
      <c r="BE151" s="150">
        <f t="shared" si="4"/>
        <v>0</v>
      </c>
      <c r="BF151" s="150">
        <f t="shared" si="5"/>
        <v>0</v>
      </c>
      <c r="BG151" s="150">
        <f t="shared" si="6"/>
        <v>0</v>
      </c>
      <c r="BH151" s="150">
        <f t="shared" si="7"/>
        <v>0</v>
      </c>
      <c r="BI151" s="150">
        <f t="shared" si="8"/>
        <v>0</v>
      </c>
      <c r="BJ151" s="13" t="s">
        <v>101</v>
      </c>
      <c r="BK151" s="150">
        <f t="shared" si="9"/>
        <v>0</v>
      </c>
      <c r="BL151" s="13" t="s">
        <v>126</v>
      </c>
      <c r="BM151" s="149" t="s">
        <v>201</v>
      </c>
    </row>
    <row r="152" spans="2:65" s="1" customFormat="1" ht="21.75" customHeight="1" x14ac:dyDescent="0.2">
      <c r="B152" s="110"/>
      <c r="C152" s="139" t="s">
        <v>7</v>
      </c>
      <c r="D152" s="139" t="s">
        <v>122</v>
      </c>
      <c r="E152" s="140" t="s">
        <v>202</v>
      </c>
      <c r="F152" s="141" t="s">
        <v>203</v>
      </c>
      <c r="G152" s="142" t="s">
        <v>125</v>
      </c>
      <c r="H152" s="143">
        <v>720</v>
      </c>
      <c r="I152" s="144">
        <v>0</v>
      </c>
      <c r="J152" s="144">
        <f t="shared" si="0"/>
        <v>0</v>
      </c>
      <c r="K152" s="145"/>
      <c r="L152" s="25"/>
      <c r="M152" s="146" t="s">
        <v>1</v>
      </c>
      <c r="N152" s="109" t="s">
        <v>38</v>
      </c>
      <c r="O152" s="147">
        <v>1.2E-2</v>
      </c>
      <c r="P152" s="147">
        <f t="shared" si="1"/>
        <v>8.64</v>
      </c>
      <c r="Q152" s="147">
        <v>0</v>
      </c>
      <c r="R152" s="147">
        <f t="shared" si="2"/>
        <v>0</v>
      </c>
      <c r="S152" s="147">
        <v>0</v>
      </c>
      <c r="T152" s="148">
        <f t="shared" si="3"/>
        <v>0</v>
      </c>
      <c r="AR152" s="149" t="s">
        <v>126</v>
      </c>
      <c r="AT152" s="149" t="s">
        <v>122</v>
      </c>
      <c r="AU152" s="149" t="s">
        <v>101</v>
      </c>
      <c r="AY152" s="13" t="s">
        <v>120</v>
      </c>
      <c r="BE152" s="150">
        <f t="shared" si="4"/>
        <v>0</v>
      </c>
      <c r="BF152" s="150">
        <f t="shared" si="5"/>
        <v>0</v>
      </c>
      <c r="BG152" s="150">
        <f t="shared" si="6"/>
        <v>0</v>
      </c>
      <c r="BH152" s="150">
        <f t="shared" si="7"/>
        <v>0</v>
      </c>
      <c r="BI152" s="150">
        <f t="shared" si="8"/>
        <v>0</v>
      </c>
      <c r="BJ152" s="13" t="s">
        <v>101</v>
      </c>
      <c r="BK152" s="150">
        <f t="shared" si="9"/>
        <v>0</v>
      </c>
      <c r="BL152" s="13" t="s">
        <v>126</v>
      </c>
      <c r="BM152" s="149" t="s">
        <v>204</v>
      </c>
    </row>
    <row r="153" spans="2:65" s="1" customFormat="1" ht="21.75" customHeight="1" x14ac:dyDescent="0.2">
      <c r="B153" s="110"/>
      <c r="C153" s="139" t="s">
        <v>205</v>
      </c>
      <c r="D153" s="139" t="s">
        <v>122</v>
      </c>
      <c r="E153" s="140" t="s">
        <v>206</v>
      </c>
      <c r="F153" s="141" t="s">
        <v>207</v>
      </c>
      <c r="G153" s="142" t="s">
        <v>125</v>
      </c>
      <c r="H153" s="143">
        <v>2092</v>
      </c>
      <c r="I153" s="144">
        <v>0</v>
      </c>
      <c r="J153" s="144">
        <f t="shared" si="0"/>
        <v>0</v>
      </c>
      <c r="K153" s="145"/>
      <c r="L153" s="25"/>
      <c r="M153" s="146" t="s">
        <v>1</v>
      </c>
      <c r="N153" s="109" t="s">
        <v>38</v>
      </c>
      <c r="O153" s="147">
        <v>1.7000000000000001E-2</v>
      </c>
      <c r="P153" s="147">
        <f t="shared" si="1"/>
        <v>35.564</v>
      </c>
      <c r="Q153" s="147">
        <v>0</v>
      </c>
      <c r="R153" s="147">
        <f t="shared" si="2"/>
        <v>0</v>
      </c>
      <c r="S153" s="147">
        <v>0</v>
      </c>
      <c r="T153" s="148">
        <f t="shared" si="3"/>
        <v>0</v>
      </c>
      <c r="AR153" s="149" t="s">
        <v>126</v>
      </c>
      <c r="AT153" s="149" t="s">
        <v>122</v>
      </c>
      <c r="AU153" s="149" t="s">
        <v>101</v>
      </c>
      <c r="AY153" s="13" t="s">
        <v>120</v>
      </c>
      <c r="BE153" s="150">
        <f t="shared" si="4"/>
        <v>0</v>
      </c>
      <c r="BF153" s="150">
        <f t="shared" si="5"/>
        <v>0</v>
      </c>
      <c r="BG153" s="150">
        <f t="shared" si="6"/>
        <v>0</v>
      </c>
      <c r="BH153" s="150">
        <f t="shared" si="7"/>
        <v>0</v>
      </c>
      <c r="BI153" s="150">
        <f t="shared" si="8"/>
        <v>0</v>
      </c>
      <c r="BJ153" s="13" t="s">
        <v>101</v>
      </c>
      <c r="BK153" s="150">
        <f t="shared" si="9"/>
        <v>0</v>
      </c>
      <c r="BL153" s="13" t="s">
        <v>126</v>
      </c>
      <c r="BM153" s="149" t="s">
        <v>208</v>
      </c>
    </row>
    <row r="154" spans="2:65" s="1" customFormat="1" ht="24.2" customHeight="1" x14ac:dyDescent="0.2">
      <c r="B154" s="110"/>
      <c r="C154" s="139" t="s">
        <v>209</v>
      </c>
      <c r="D154" s="139" t="s">
        <v>122</v>
      </c>
      <c r="E154" s="140" t="s">
        <v>210</v>
      </c>
      <c r="F154" s="141" t="s">
        <v>211</v>
      </c>
      <c r="G154" s="142" t="s">
        <v>125</v>
      </c>
      <c r="H154" s="143">
        <v>720</v>
      </c>
      <c r="I154" s="144">
        <v>0</v>
      </c>
      <c r="J154" s="144">
        <f t="shared" si="0"/>
        <v>0</v>
      </c>
      <c r="K154" s="145"/>
      <c r="L154" s="25"/>
      <c r="M154" s="146" t="s">
        <v>1</v>
      </c>
      <c r="N154" s="109" t="s">
        <v>38</v>
      </c>
      <c r="O154" s="147">
        <v>0.20699999999999999</v>
      </c>
      <c r="P154" s="147">
        <f t="shared" si="1"/>
        <v>149.04</v>
      </c>
      <c r="Q154" s="147">
        <v>0</v>
      </c>
      <c r="R154" s="147">
        <f t="shared" si="2"/>
        <v>0</v>
      </c>
      <c r="S154" s="147">
        <v>0</v>
      </c>
      <c r="T154" s="148">
        <f t="shared" si="3"/>
        <v>0</v>
      </c>
      <c r="AR154" s="149" t="s">
        <v>126</v>
      </c>
      <c r="AT154" s="149" t="s">
        <v>122</v>
      </c>
      <c r="AU154" s="149" t="s">
        <v>101</v>
      </c>
      <c r="AY154" s="13" t="s">
        <v>120</v>
      </c>
      <c r="BE154" s="150">
        <f t="shared" si="4"/>
        <v>0</v>
      </c>
      <c r="BF154" s="150">
        <f t="shared" si="5"/>
        <v>0</v>
      </c>
      <c r="BG154" s="150">
        <f t="shared" si="6"/>
        <v>0</v>
      </c>
      <c r="BH154" s="150">
        <f t="shared" si="7"/>
        <v>0</v>
      </c>
      <c r="BI154" s="150">
        <f t="shared" si="8"/>
        <v>0</v>
      </c>
      <c r="BJ154" s="13" t="s">
        <v>101</v>
      </c>
      <c r="BK154" s="150">
        <f t="shared" si="9"/>
        <v>0</v>
      </c>
      <c r="BL154" s="13" t="s">
        <v>126</v>
      </c>
      <c r="BM154" s="149" t="s">
        <v>212</v>
      </c>
    </row>
    <row r="155" spans="2:65" s="1" customFormat="1" ht="24.2" customHeight="1" x14ac:dyDescent="0.2">
      <c r="B155" s="110"/>
      <c r="C155" s="139" t="s">
        <v>213</v>
      </c>
      <c r="D155" s="139" t="s">
        <v>122</v>
      </c>
      <c r="E155" s="140" t="s">
        <v>214</v>
      </c>
      <c r="F155" s="141" t="s">
        <v>215</v>
      </c>
      <c r="G155" s="142" t="s">
        <v>125</v>
      </c>
      <c r="H155" s="143">
        <v>720</v>
      </c>
      <c r="I155" s="144">
        <v>0</v>
      </c>
      <c r="J155" s="144">
        <f t="shared" si="0"/>
        <v>0</v>
      </c>
      <c r="K155" s="145"/>
      <c r="L155" s="25"/>
      <c r="M155" s="146" t="s">
        <v>1</v>
      </c>
      <c r="N155" s="109" t="s">
        <v>38</v>
      </c>
      <c r="O155" s="147">
        <v>1.4999999999999999E-2</v>
      </c>
      <c r="P155" s="147">
        <f t="shared" si="1"/>
        <v>10.799999999999999</v>
      </c>
      <c r="Q155" s="147">
        <v>0</v>
      </c>
      <c r="R155" s="147">
        <f t="shared" si="2"/>
        <v>0</v>
      </c>
      <c r="S155" s="147">
        <v>0</v>
      </c>
      <c r="T155" s="148">
        <f t="shared" si="3"/>
        <v>0</v>
      </c>
      <c r="AR155" s="149" t="s">
        <v>126</v>
      </c>
      <c r="AT155" s="149" t="s">
        <v>122</v>
      </c>
      <c r="AU155" s="149" t="s">
        <v>101</v>
      </c>
      <c r="AY155" s="13" t="s">
        <v>120</v>
      </c>
      <c r="BE155" s="150">
        <f t="shared" si="4"/>
        <v>0</v>
      </c>
      <c r="BF155" s="150">
        <f t="shared" si="5"/>
        <v>0</v>
      </c>
      <c r="BG155" s="150">
        <f t="shared" si="6"/>
        <v>0</v>
      </c>
      <c r="BH155" s="150">
        <f t="shared" si="7"/>
        <v>0</v>
      </c>
      <c r="BI155" s="150">
        <f t="shared" si="8"/>
        <v>0</v>
      </c>
      <c r="BJ155" s="13" t="s">
        <v>101</v>
      </c>
      <c r="BK155" s="150">
        <f t="shared" si="9"/>
        <v>0</v>
      </c>
      <c r="BL155" s="13" t="s">
        <v>126</v>
      </c>
      <c r="BM155" s="149" t="s">
        <v>216</v>
      </c>
    </row>
    <row r="156" spans="2:65" s="11" customFormat="1" ht="22.9" customHeight="1" x14ac:dyDescent="0.2">
      <c r="B156" s="128"/>
      <c r="D156" s="129" t="s">
        <v>71</v>
      </c>
      <c r="E156" s="137" t="s">
        <v>126</v>
      </c>
      <c r="F156" s="137" t="s">
        <v>217</v>
      </c>
      <c r="J156" s="138">
        <f>BK156</f>
        <v>0</v>
      </c>
      <c r="L156" s="128"/>
      <c r="M156" s="132"/>
      <c r="P156" s="133">
        <f>P157</f>
        <v>21.145299999999999</v>
      </c>
      <c r="R156" s="133">
        <f>R157</f>
        <v>72.847808000000001</v>
      </c>
      <c r="T156" s="134">
        <f>T157</f>
        <v>0</v>
      </c>
      <c r="V156" s="1"/>
      <c r="W156" s="1"/>
      <c r="AR156" s="129" t="s">
        <v>80</v>
      </c>
      <c r="AT156" s="135" t="s">
        <v>71</v>
      </c>
      <c r="AU156" s="135" t="s">
        <v>80</v>
      </c>
      <c r="AY156" s="129" t="s">
        <v>120</v>
      </c>
      <c r="BK156" s="136">
        <f>BK157</f>
        <v>0</v>
      </c>
    </row>
    <row r="157" spans="2:65" s="1" customFormat="1" ht="33" customHeight="1" x14ac:dyDescent="0.2">
      <c r="B157" s="110"/>
      <c r="C157" s="139" t="s">
        <v>218</v>
      </c>
      <c r="D157" s="139" t="s">
        <v>122</v>
      </c>
      <c r="E157" s="140" t="s">
        <v>219</v>
      </c>
      <c r="F157" s="141" t="s">
        <v>220</v>
      </c>
      <c r="G157" s="142" t="s">
        <v>125</v>
      </c>
      <c r="H157" s="143">
        <v>449.9</v>
      </c>
      <c r="I157" s="144">
        <v>0</v>
      </c>
      <c r="J157" s="144">
        <f>ROUND(I157*H157,2)</f>
        <v>0</v>
      </c>
      <c r="K157" s="145"/>
      <c r="L157" s="25"/>
      <c r="M157" s="146" t="s">
        <v>1</v>
      </c>
      <c r="N157" s="109" t="s">
        <v>38</v>
      </c>
      <c r="O157" s="147">
        <v>4.7E-2</v>
      </c>
      <c r="P157" s="147">
        <f>O157*H157</f>
        <v>21.145299999999999</v>
      </c>
      <c r="Q157" s="147">
        <v>0.16192000000000001</v>
      </c>
      <c r="R157" s="147">
        <f>Q157*H157</f>
        <v>72.847808000000001</v>
      </c>
      <c r="S157" s="147">
        <v>0</v>
      </c>
      <c r="T157" s="148">
        <f>S157*H157</f>
        <v>0</v>
      </c>
      <c r="AR157" s="149" t="s">
        <v>126</v>
      </c>
      <c r="AT157" s="149" t="s">
        <v>122</v>
      </c>
      <c r="AU157" s="149" t="s">
        <v>101</v>
      </c>
      <c r="AY157" s="13" t="s">
        <v>120</v>
      </c>
      <c r="BE157" s="150">
        <f>IF(N157="základná",J157,0)</f>
        <v>0</v>
      </c>
      <c r="BF157" s="150">
        <f>IF(N157="znížená",J157,0)</f>
        <v>0</v>
      </c>
      <c r="BG157" s="150">
        <f>IF(N157="zákl. prenesená",J157,0)</f>
        <v>0</v>
      </c>
      <c r="BH157" s="150">
        <f>IF(N157="zníž. prenesená",J157,0)</f>
        <v>0</v>
      </c>
      <c r="BI157" s="150">
        <f>IF(N157="nulová",J157,0)</f>
        <v>0</v>
      </c>
      <c r="BJ157" s="13" t="s">
        <v>101</v>
      </c>
      <c r="BK157" s="150">
        <f>ROUND(I157*H157,2)</f>
        <v>0</v>
      </c>
      <c r="BL157" s="13" t="s">
        <v>126</v>
      </c>
      <c r="BM157" s="149" t="s">
        <v>221</v>
      </c>
    </row>
    <row r="158" spans="2:65" s="11" customFormat="1" ht="22.9" customHeight="1" x14ac:dyDescent="0.2">
      <c r="B158" s="128"/>
      <c r="D158" s="129" t="s">
        <v>71</v>
      </c>
      <c r="E158" s="137" t="s">
        <v>138</v>
      </c>
      <c r="F158" s="137" t="s">
        <v>222</v>
      </c>
      <c r="J158" s="138">
        <f>BK158</f>
        <v>0</v>
      </c>
      <c r="L158" s="128"/>
      <c r="M158" s="132"/>
      <c r="P158" s="133">
        <f>SUM(P159:P176)</f>
        <v>555.98430999999994</v>
      </c>
      <c r="R158" s="133">
        <f>SUM(R159:R176)</f>
        <v>1785.5940479999999</v>
      </c>
      <c r="T158" s="134">
        <f>SUM(T159:T176)</f>
        <v>0</v>
      </c>
      <c r="V158" s="1"/>
      <c r="W158" s="1"/>
      <c r="AR158" s="129" t="s">
        <v>80</v>
      </c>
      <c r="AT158" s="135" t="s">
        <v>71</v>
      </c>
      <c r="AU158" s="135" t="s">
        <v>80</v>
      </c>
      <c r="AY158" s="129" t="s">
        <v>120</v>
      </c>
      <c r="BK158" s="136">
        <f>SUM(BK159:BK176)</f>
        <v>0</v>
      </c>
    </row>
    <row r="159" spans="2:65" s="1" customFormat="1" ht="33" customHeight="1" x14ac:dyDescent="0.2">
      <c r="B159" s="110"/>
      <c r="C159" s="139" t="s">
        <v>223</v>
      </c>
      <c r="D159" s="139" t="s">
        <v>122</v>
      </c>
      <c r="E159" s="140" t="s">
        <v>224</v>
      </c>
      <c r="F159" s="141" t="s">
        <v>225</v>
      </c>
      <c r="G159" s="142" t="s">
        <v>125</v>
      </c>
      <c r="H159" s="143">
        <v>334.3</v>
      </c>
      <c r="I159" s="144">
        <v>0</v>
      </c>
      <c r="J159" s="144">
        <f t="shared" ref="J159:J176" si="10">ROUND(I159*H159,2)</f>
        <v>0</v>
      </c>
      <c r="K159" s="145"/>
      <c r="L159" s="25"/>
      <c r="M159" s="146" t="s">
        <v>1</v>
      </c>
      <c r="N159" s="109" t="s">
        <v>38</v>
      </c>
      <c r="O159" s="147">
        <v>2.2120000000000001E-2</v>
      </c>
      <c r="P159" s="147">
        <f t="shared" ref="P159:P176" si="11">O159*H159</f>
        <v>7.3947160000000007</v>
      </c>
      <c r="Q159" s="147">
        <v>0.60719999999999996</v>
      </c>
      <c r="R159" s="147">
        <f t="shared" ref="R159:R176" si="12">Q159*H159</f>
        <v>202.98695999999998</v>
      </c>
      <c r="S159" s="147">
        <v>0</v>
      </c>
      <c r="T159" s="148">
        <f t="shared" ref="T159:T176" si="13">S159*H159</f>
        <v>0</v>
      </c>
      <c r="AR159" s="149" t="s">
        <v>126</v>
      </c>
      <c r="AT159" s="149" t="s">
        <v>122</v>
      </c>
      <c r="AU159" s="149" t="s">
        <v>101</v>
      </c>
      <c r="AY159" s="13" t="s">
        <v>120</v>
      </c>
      <c r="BE159" s="150">
        <f t="shared" ref="BE159:BE176" si="14">IF(N159="základná",J159,0)</f>
        <v>0</v>
      </c>
      <c r="BF159" s="150">
        <f t="shared" ref="BF159:BF176" si="15">IF(N159="znížená",J159,0)</f>
        <v>0</v>
      </c>
      <c r="BG159" s="150">
        <f t="shared" ref="BG159:BG176" si="16">IF(N159="zákl. prenesená",J159,0)</f>
        <v>0</v>
      </c>
      <c r="BH159" s="150">
        <f t="shared" ref="BH159:BH176" si="17">IF(N159="zníž. prenesená",J159,0)</f>
        <v>0</v>
      </c>
      <c r="BI159" s="150">
        <f t="shared" ref="BI159:BI176" si="18">IF(N159="nulová",J159,0)</f>
        <v>0</v>
      </c>
      <c r="BJ159" s="13" t="s">
        <v>101</v>
      </c>
      <c r="BK159" s="150">
        <f t="shared" ref="BK159:BK176" si="19">ROUND(I159*H159,2)</f>
        <v>0</v>
      </c>
      <c r="BL159" s="13" t="s">
        <v>126</v>
      </c>
      <c r="BM159" s="149" t="s">
        <v>226</v>
      </c>
    </row>
    <row r="160" spans="2:65" s="1" customFormat="1" ht="24.2" customHeight="1" x14ac:dyDescent="0.2">
      <c r="B160" s="110"/>
      <c r="C160" s="139" t="s">
        <v>227</v>
      </c>
      <c r="D160" s="139" t="s">
        <v>122</v>
      </c>
      <c r="E160" s="140" t="s">
        <v>228</v>
      </c>
      <c r="F160" s="141" t="s">
        <v>229</v>
      </c>
      <c r="G160" s="142" t="s">
        <v>125</v>
      </c>
      <c r="H160" s="143">
        <v>115.6</v>
      </c>
      <c r="I160" s="144">
        <v>0</v>
      </c>
      <c r="J160" s="144">
        <f t="shared" si="10"/>
        <v>0</v>
      </c>
      <c r="K160" s="145"/>
      <c r="L160" s="25"/>
      <c r="M160" s="146" t="s">
        <v>1</v>
      </c>
      <c r="N160" s="109" t="s">
        <v>38</v>
      </c>
      <c r="O160" s="147">
        <v>2.2120000000000001E-2</v>
      </c>
      <c r="P160" s="147">
        <f t="shared" si="11"/>
        <v>2.5570719999999998</v>
      </c>
      <c r="Q160" s="147">
        <v>0.18906999999999999</v>
      </c>
      <c r="R160" s="147">
        <f t="shared" si="12"/>
        <v>21.856491999999996</v>
      </c>
      <c r="S160" s="147">
        <v>0</v>
      </c>
      <c r="T160" s="148">
        <f t="shared" si="13"/>
        <v>0</v>
      </c>
      <c r="AR160" s="149" t="s">
        <v>126</v>
      </c>
      <c r="AT160" s="149" t="s">
        <v>122</v>
      </c>
      <c r="AU160" s="149" t="s">
        <v>101</v>
      </c>
      <c r="AY160" s="13" t="s">
        <v>120</v>
      </c>
      <c r="BE160" s="150">
        <f t="shared" si="14"/>
        <v>0</v>
      </c>
      <c r="BF160" s="150">
        <f t="shared" si="15"/>
        <v>0</v>
      </c>
      <c r="BG160" s="150">
        <f t="shared" si="16"/>
        <v>0</v>
      </c>
      <c r="BH160" s="150">
        <f t="shared" si="17"/>
        <v>0</v>
      </c>
      <c r="BI160" s="150">
        <f t="shared" si="18"/>
        <v>0</v>
      </c>
      <c r="BJ160" s="13" t="s">
        <v>101</v>
      </c>
      <c r="BK160" s="150">
        <f t="shared" si="19"/>
        <v>0</v>
      </c>
      <c r="BL160" s="13" t="s">
        <v>126</v>
      </c>
      <c r="BM160" s="149" t="s">
        <v>230</v>
      </c>
    </row>
    <row r="161" spans="2:65" s="1" customFormat="1" ht="24.2" customHeight="1" x14ac:dyDescent="0.2">
      <c r="B161" s="110"/>
      <c r="C161" s="139" t="s">
        <v>231</v>
      </c>
      <c r="D161" s="139" t="s">
        <v>122</v>
      </c>
      <c r="E161" s="140" t="s">
        <v>232</v>
      </c>
      <c r="F161" s="141" t="s">
        <v>233</v>
      </c>
      <c r="G161" s="142" t="s">
        <v>125</v>
      </c>
      <c r="H161" s="143">
        <v>1417.5</v>
      </c>
      <c r="I161" s="144">
        <v>0</v>
      </c>
      <c r="J161" s="144">
        <f t="shared" si="10"/>
        <v>0</v>
      </c>
      <c r="K161" s="145"/>
      <c r="L161" s="25"/>
      <c r="M161" s="146" t="s">
        <v>1</v>
      </c>
      <c r="N161" s="109" t="s">
        <v>38</v>
      </c>
      <c r="O161" s="147">
        <v>2.7119999999999998E-2</v>
      </c>
      <c r="P161" s="147">
        <f t="shared" si="11"/>
        <v>38.442599999999999</v>
      </c>
      <c r="Q161" s="147">
        <v>0.37080000000000002</v>
      </c>
      <c r="R161" s="147">
        <f t="shared" si="12"/>
        <v>525.60900000000004</v>
      </c>
      <c r="S161" s="147">
        <v>0</v>
      </c>
      <c r="T161" s="148">
        <f t="shared" si="13"/>
        <v>0</v>
      </c>
      <c r="AR161" s="149" t="s">
        <v>126</v>
      </c>
      <c r="AT161" s="149" t="s">
        <v>122</v>
      </c>
      <c r="AU161" s="149" t="s">
        <v>101</v>
      </c>
      <c r="AY161" s="13" t="s">
        <v>120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3" t="s">
        <v>101</v>
      </c>
      <c r="BK161" s="150">
        <f t="shared" si="19"/>
        <v>0</v>
      </c>
      <c r="BL161" s="13" t="s">
        <v>126</v>
      </c>
      <c r="BM161" s="149" t="s">
        <v>234</v>
      </c>
    </row>
    <row r="162" spans="2:65" s="1" customFormat="1" ht="37.9" customHeight="1" x14ac:dyDescent="0.2">
      <c r="B162" s="110"/>
      <c r="C162" s="139" t="s">
        <v>235</v>
      </c>
      <c r="D162" s="139" t="s">
        <v>122</v>
      </c>
      <c r="E162" s="140" t="s">
        <v>236</v>
      </c>
      <c r="F162" s="141" t="s">
        <v>237</v>
      </c>
      <c r="G162" s="142" t="s">
        <v>125</v>
      </c>
      <c r="H162" s="143">
        <v>115.6</v>
      </c>
      <c r="I162" s="144">
        <v>0</v>
      </c>
      <c r="J162" s="144">
        <f t="shared" si="10"/>
        <v>0</v>
      </c>
      <c r="K162" s="145"/>
      <c r="L162" s="25"/>
      <c r="M162" s="146" t="s">
        <v>1</v>
      </c>
      <c r="N162" s="109" t="s">
        <v>38</v>
      </c>
      <c r="O162" s="147">
        <v>2.4119999999999999E-2</v>
      </c>
      <c r="P162" s="147">
        <f t="shared" si="11"/>
        <v>2.7882719999999996</v>
      </c>
      <c r="Q162" s="147">
        <v>0.28731000000000001</v>
      </c>
      <c r="R162" s="147">
        <f t="shared" si="12"/>
        <v>33.213036000000002</v>
      </c>
      <c r="S162" s="147">
        <v>0</v>
      </c>
      <c r="T162" s="148">
        <f t="shared" si="13"/>
        <v>0</v>
      </c>
      <c r="AR162" s="149" t="s">
        <v>126</v>
      </c>
      <c r="AT162" s="149" t="s">
        <v>122</v>
      </c>
      <c r="AU162" s="149" t="s">
        <v>101</v>
      </c>
      <c r="AY162" s="13" t="s">
        <v>120</v>
      </c>
      <c r="BE162" s="150">
        <f t="shared" si="14"/>
        <v>0</v>
      </c>
      <c r="BF162" s="150">
        <f t="shared" si="15"/>
        <v>0</v>
      </c>
      <c r="BG162" s="150">
        <f t="shared" si="16"/>
        <v>0</v>
      </c>
      <c r="BH162" s="150">
        <f t="shared" si="17"/>
        <v>0</v>
      </c>
      <c r="BI162" s="150">
        <f t="shared" si="18"/>
        <v>0</v>
      </c>
      <c r="BJ162" s="13" t="s">
        <v>101</v>
      </c>
      <c r="BK162" s="150">
        <f t="shared" si="19"/>
        <v>0</v>
      </c>
      <c r="BL162" s="13" t="s">
        <v>126</v>
      </c>
      <c r="BM162" s="149" t="s">
        <v>238</v>
      </c>
    </row>
    <row r="163" spans="2:65" s="1" customFormat="1" ht="37.9" customHeight="1" x14ac:dyDescent="0.2">
      <c r="B163" s="110"/>
      <c r="C163" s="139" t="s">
        <v>239</v>
      </c>
      <c r="D163" s="139" t="s">
        <v>122</v>
      </c>
      <c r="E163" s="140" t="s">
        <v>240</v>
      </c>
      <c r="F163" s="141" t="s">
        <v>241</v>
      </c>
      <c r="G163" s="142" t="s">
        <v>125</v>
      </c>
      <c r="H163" s="143">
        <v>1417.5</v>
      </c>
      <c r="I163" s="144">
        <v>0</v>
      </c>
      <c r="J163" s="144">
        <f t="shared" si="10"/>
        <v>0</v>
      </c>
      <c r="K163" s="145"/>
      <c r="L163" s="25"/>
      <c r="M163" s="146" t="s">
        <v>1</v>
      </c>
      <c r="N163" s="109" t="s">
        <v>38</v>
      </c>
      <c r="O163" s="147">
        <v>2.512E-2</v>
      </c>
      <c r="P163" s="147">
        <f t="shared" si="11"/>
        <v>35.607599999999998</v>
      </c>
      <c r="Q163" s="147">
        <v>0.35338000000000003</v>
      </c>
      <c r="R163" s="147">
        <f t="shared" si="12"/>
        <v>500.91615000000002</v>
      </c>
      <c r="S163" s="147">
        <v>0</v>
      </c>
      <c r="T163" s="148">
        <f t="shared" si="13"/>
        <v>0</v>
      </c>
      <c r="AR163" s="149" t="s">
        <v>126</v>
      </c>
      <c r="AT163" s="149" t="s">
        <v>122</v>
      </c>
      <c r="AU163" s="149" t="s">
        <v>101</v>
      </c>
      <c r="AY163" s="13" t="s">
        <v>120</v>
      </c>
      <c r="BE163" s="150">
        <f t="shared" si="14"/>
        <v>0</v>
      </c>
      <c r="BF163" s="150">
        <f t="shared" si="15"/>
        <v>0</v>
      </c>
      <c r="BG163" s="150">
        <f t="shared" si="16"/>
        <v>0</v>
      </c>
      <c r="BH163" s="150">
        <f t="shared" si="17"/>
        <v>0</v>
      </c>
      <c r="BI163" s="150">
        <f t="shared" si="18"/>
        <v>0</v>
      </c>
      <c r="BJ163" s="13" t="s">
        <v>101</v>
      </c>
      <c r="BK163" s="150">
        <f t="shared" si="19"/>
        <v>0</v>
      </c>
      <c r="BL163" s="13" t="s">
        <v>126</v>
      </c>
      <c r="BM163" s="149" t="s">
        <v>242</v>
      </c>
    </row>
    <row r="164" spans="2:65" s="1" customFormat="1" ht="33" customHeight="1" x14ac:dyDescent="0.2">
      <c r="B164" s="110"/>
      <c r="C164" s="139" t="s">
        <v>243</v>
      </c>
      <c r="D164" s="139" t="s">
        <v>122</v>
      </c>
      <c r="E164" s="140" t="s">
        <v>244</v>
      </c>
      <c r="F164" s="141" t="s">
        <v>245</v>
      </c>
      <c r="G164" s="142" t="s">
        <v>125</v>
      </c>
      <c r="H164" s="143">
        <v>26.7</v>
      </c>
      <c r="I164" s="144">
        <v>0</v>
      </c>
      <c r="J164" s="144">
        <f t="shared" si="10"/>
        <v>0</v>
      </c>
      <c r="K164" s="145"/>
      <c r="L164" s="25"/>
      <c r="M164" s="146" t="s">
        <v>1</v>
      </c>
      <c r="N164" s="109" t="s">
        <v>38</v>
      </c>
      <c r="O164" s="147">
        <v>5.5E-2</v>
      </c>
      <c r="P164" s="147">
        <f t="shared" si="11"/>
        <v>1.4684999999999999</v>
      </c>
      <c r="Q164" s="147">
        <v>0.29160000000000003</v>
      </c>
      <c r="R164" s="147">
        <f t="shared" si="12"/>
        <v>7.7857200000000004</v>
      </c>
      <c r="S164" s="147">
        <v>0</v>
      </c>
      <c r="T164" s="148">
        <f t="shared" si="13"/>
        <v>0</v>
      </c>
      <c r="AR164" s="149" t="s">
        <v>126</v>
      </c>
      <c r="AT164" s="149" t="s">
        <v>122</v>
      </c>
      <c r="AU164" s="149" t="s">
        <v>101</v>
      </c>
      <c r="AY164" s="13" t="s">
        <v>120</v>
      </c>
      <c r="BE164" s="150">
        <f t="shared" si="14"/>
        <v>0</v>
      </c>
      <c r="BF164" s="150">
        <f t="shared" si="15"/>
        <v>0</v>
      </c>
      <c r="BG164" s="150">
        <f t="shared" si="16"/>
        <v>0</v>
      </c>
      <c r="BH164" s="150">
        <f t="shared" si="17"/>
        <v>0</v>
      </c>
      <c r="BI164" s="150">
        <f t="shared" si="18"/>
        <v>0</v>
      </c>
      <c r="BJ164" s="13" t="s">
        <v>101</v>
      </c>
      <c r="BK164" s="150">
        <f t="shared" si="19"/>
        <v>0</v>
      </c>
      <c r="BL164" s="13" t="s">
        <v>126</v>
      </c>
      <c r="BM164" s="149" t="s">
        <v>246</v>
      </c>
    </row>
    <row r="165" spans="2:65" s="1" customFormat="1" ht="33" customHeight="1" x14ac:dyDescent="0.2">
      <c r="B165" s="110"/>
      <c r="C165" s="139" t="s">
        <v>247</v>
      </c>
      <c r="D165" s="139" t="s">
        <v>122</v>
      </c>
      <c r="E165" s="140" t="s">
        <v>248</v>
      </c>
      <c r="F165" s="141" t="s">
        <v>249</v>
      </c>
      <c r="G165" s="142" t="s">
        <v>125</v>
      </c>
      <c r="H165" s="143">
        <v>1417.5</v>
      </c>
      <c r="I165" s="144">
        <v>0</v>
      </c>
      <c r="J165" s="144">
        <f t="shared" si="10"/>
        <v>0</v>
      </c>
      <c r="K165" s="145"/>
      <c r="L165" s="25"/>
      <c r="M165" s="146" t="s">
        <v>1</v>
      </c>
      <c r="N165" s="109" t="s">
        <v>38</v>
      </c>
      <c r="O165" s="147">
        <v>4.0000000000000001E-3</v>
      </c>
      <c r="P165" s="147">
        <f t="shared" si="11"/>
        <v>5.67</v>
      </c>
      <c r="Q165" s="147">
        <v>5.6100000000000004E-3</v>
      </c>
      <c r="R165" s="147">
        <f t="shared" si="12"/>
        <v>7.9521750000000004</v>
      </c>
      <c r="S165" s="147">
        <v>0</v>
      </c>
      <c r="T165" s="148">
        <f t="shared" si="13"/>
        <v>0</v>
      </c>
      <c r="AR165" s="149" t="s">
        <v>126</v>
      </c>
      <c r="AT165" s="149" t="s">
        <v>122</v>
      </c>
      <c r="AU165" s="149" t="s">
        <v>101</v>
      </c>
      <c r="AY165" s="13" t="s">
        <v>120</v>
      </c>
      <c r="BE165" s="150">
        <f t="shared" si="14"/>
        <v>0</v>
      </c>
      <c r="BF165" s="150">
        <f t="shared" si="15"/>
        <v>0</v>
      </c>
      <c r="BG165" s="150">
        <f t="shared" si="16"/>
        <v>0</v>
      </c>
      <c r="BH165" s="150">
        <f t="shared" si="17"/>
        <v>0</v>
      </c>
      <c r="BI165" s="150">
        <f t="shared" si="18"/>
        <v>0</v>
      </c>
      <c r="BJ165" s="13" t="s">
        <v>101</v>
      </c>
      <c r="BK165" s="150">
        <f t="shared" si="19"/>
        <v>0</v>
      </c>
      <c r="BL165" s="13" t="s">
        <v>126</v>
      </c>
      <c r="BM165" s="149" t="s">
        <v>250</v>
      </c>
    </row>
    <row r="166" spans="2:65" s="1" customFormat="1" ht="33" customHeight="1" x14ac:dyDescent="0.2">
      <c r="B166" s="110"/>
      <c r="C166" s="139" t="s">
        <v>251</v>
      </c>
      <c r="D166" s="139" t="s">
        <v>122</v>
      </c>
      <c r="E166" s="140" t="s">
        <v>252</v>
      </c>
      <c r="F166" s="141" t="s">
        <v>253</v>
      </c>
      <c r="G166" s="142" t="s">
        <v>125</v>
      </c>
      <c r="H166" s="143">
        <v>1417.5</v>
      </c>
      <c r="I166" s="144">
        <v>0</v>
      </c>
      <c r="J166" s="144">
        <f t="shared" si="10"/>
        <v>0</v>
      </c>
      <c r="K166" s="145"/>
      <c r="L166" s="25"/>
      <c r="M166" s="146" t="s">
        <v>1</v>
      </c>
      <c r="N166" s="109" t="s">
        <v>38</v>
      </c>
      <c r="O166" s="147">
        <v>2.0200000000000001E-3</v>
      </c>
      <c r="P166" s="147">
        <f t="shared" si="11"/>
        <v>2.8633500000000001</v>
      </c>
      <c r="Q166" s="147">
        <v>7.1000000000000002E-4</v>
      </c>
      <c r="R166" s="147">
        <f t="shared" si="12"/>
        <v>1.0064250000000001</v>
      </c>
      <c r="S166" s="147">
        <v>0</v>
      </c>
      <c r="T166" s="148">
        <f t="shared" si="13"/>
        <v>0</v>
      </c>
      <c r="AR166" s="149" t="s">
        <v>126</v>
      </c>
      <c r="AT166" s="149" t="s">
        <v>122</v>
      </c>
      <c r="AU166" s="149" t="s">
        <v>101</v>
      </c>
      <c r="AY166" s="13" t="s">
        <v>120</v>
      </c>
      <c r="BE166" s="150">
        <f t="shared" si="14"/>
        <v>0</v>
      </c>
      <c r="BF166" s="150">
        <f t="shared" si="15"/>
        <v>0</v>
      </c>
      <c r="BG166" s="150">
        <f t="shared" si="16"/>
        <v>0</v>
      </c>
      <c r="BH166" s="150">
        <f t="shared" si="17"/>
        <v>0</v>
      </c>
      <c r="BI166" s="150">
        <f t="shared" si="18"/>
        <v>0</v>
      </c>
      <c r="BJ166" s="13" t="s">
        <v>101</v>
      </c>
      <c r="BK166" s="150">
        <f t="shared" si="19"/>
        <v>0</v>
      </c>
      <c r="BL166" s="13" t="s">
        <v>126</v>
      </c>
      <c r="BM166" s="149" t="s">
        <v>254</v>
      </c>
    </row>
    <row r="167" spans="2:65" s="1" customFormat="1" ht="33" customHeight="1" x14ac:dyDescent="0.2">
      <c r="B167" s="110"/>
      <c r="C167" s="139" t="s">
        <v>255</v>
      </c>
      <c r="D167" s="139" t="s">
        <v>122</v>
      </c>
      <c r="E167" s="140" t="s">
        <v>256</v>
      </c>
      <c r="F167" s="141" t="s">
        <v>257</v>
      </c>
      <c r="G167" s="142" t="s">
        <v>125</v>
      </c>
      <c r="H167" s="143">
        <v>1417.5</v>
      </c>
      <c r="I167" s="144">
        <v>0</v>
      </c>
      <c r="J167" s="144">
        <f t="shared" si="10"/>
        <v>0</v>
      </c>
      <c r="K167" s="145"/>
      <c r="L167" s="25"/>
      <c r="M167" s="146" t="s">
        <v>1</v>
      </c>
      <c r="N167" s="109" t="s">
        <v>38</v>
      </c>
      <c r="O167" s="147">
        <v>7.0999999999999994E-2</v>
      </c>
      <c r="P167" s="147">
        <f t="shared" si="11"/>
        <v>100.64249999999998</v>
      </c>
      <c r="Q167" s="147">
        <v>0.12966</v>
      </c>
      <c r="R167" s="147">
        <f t="shared" si="12"/>
        <v>183.79304999999999</v>
      </c>
      <c r="S167" s="147">
        <v>0</v>
      </c>
      <c r="T167" s="148">
        <f t="shared" si="13"/>
        <v>0</v>
      </c>
      <c r="AR167" s="149" t="s">
        <v>126</v>
      </c>
      <c r="AT167" s="149" t="s">
        <v>122</v>
      </c>
      <c r="AU167" s="149" t="s">
        <v>101</v>
      </c>
      <c r="AY167" s="13" t="s">
        <v>120</v>
      </c>
      <c r="BE167" s="150">
        <f t="shared" si="14"/>
        <v>0</v>
      </c>
      <c r="BF167" s="150">
        <f t="shared" si="15"/>
        <v>0</v>
      </c>
      <c r="BG167" s="150">
        <f t="shared" si="16"/>
        <v>0</v>
      </c>
      <c r="BH167" s="150">
        <f t="shared" si="17"/>
        <v>0</v>
      </c>
      <c r="BI167" s="150">
        <f t="shared" si="18"/>
        <v>0</v>
      </c>
      <c r="BJ167" s="13" t="s">
        <v>101</v>
      </c>
      <c r="BK167" s="150">
        <f t="shared" si="19"/>
        <v>0</v>
      </c>
      <c r="BL167" s="13" t="s">
        <v>126</v>
      </c>
      <c r="BM167" s="149" t="s">
        <v>258</v>
      </c>
    </row>
    <row r="168" spans="2:65" s="1" customFormat="1" ht="37.9" customHeight="1" x14ac:dyDescent="0.2">
      <c r="B168" s="110"/>
      <c r="C168" s="139" t="s">
        <v>259</v>
      </c>
      <c r="D168" s="139" t="s">
        <v>122</v>
      </c>
      <c r="E168" s="140" t="s">
        <v>260</v>
      </c>
      <c r="F168" s="141" t="s">
        <v>261</v>
      </c>
      <c r="G168" s="142" t="s">
        <v>125</v>
      </c>
      <c r="H168" s="143">
        <v>1417.5</v>
      </c>
      <c r="I168" s="144">
        <v>0</v>
      </c>
      <c r="J168" s="144">
        <f t="shared" si="10"/>
        <v>0</v>
      </c>
      <c r="K168" s="145"/>
      <c r="L168" s="25"/>
      <c r="M168" s="146" t="s">
        <v>1</v>
      </c>
      <c r="N168" s="109" t="s">
        <v>38</v>
      </c>
      <c r="O168" s="147">
        <v>7.0999999999999994E-2</v>
      </c>
      <c r="P168" s="147">
        <f t="shared" si="11"/>
        <v>100.64249999999998</v>
      </c>
      <c r="Q168" s="147">
        <v>0.12966</v>
      </c>
      <c r="R168" s="147">
        <f t="shared" si="12"/>
        <v>183.79304999999999</v>
      </c>
      <c r="S168" s="147">
        <v>0</v>
      </c>
      <c r="T168" s="148">
        <f t="shared" si="13"/>
        <v>0</v>
      </c>
      <c r="AR168" s="149" t="s">
        <v>126</v>
      </c>
      <c r="AT168" s="149" t="s">
        <v>122</v>
      </c>
      <c r="AU168" s="149" t="s">
        <v>101</v>
      </c>
      <c r="AY168" s="13" t="s">
        <v>120</v>
      </c>
      <c r="BE168" s="150">
        <f t="shared" si="14"/>
        <v>0</v>
      </c>
      <c r="BF168" s="150">
        <f t="shared" si="15"/>
        <v>0</v>
      </c>
      <c r="BG168" s="150">
        <f t="shared" si="16"/>
        <v>0</v>
      </c>
      <c r="BH168" s="150">
        <f t="shared" si="17"/>
        <v>0</v>
      </c>
      <c r="BI168" s="150">
        <f t="shared" si="18"/>
        <v>0</v>
      </c>
      <c r="BJ168" s="13" t="s">
        <v>101</v>
      </c>
      <c r="BK168" s="150">
        <f t="shared" si="19"/>
        <v>0</v>
      </c>
      <c r="BL168" s="13" t="s">
        <v>126</v>
      </c>
      <c r="BM168" s="149" t="s">
        <v>262</v>
      </c>
    </row>
    <row r="169" spans="2:65" s="1" customFormat="1" ht="44.25" customHeight="1" x14ac:dyDescent="0.2">
      <c r="B169" s="110"/>
      <c r="C169" s="139" t="s">
        <v>263</v>
      </c>
      <c r="D169" s="139" t="s">
        <v>122</v>
      </c>
      <c r="E169" s="140" t="s">
        <v>264</v>
      </c>
      <c r="F169" s="141" t="s">
        <v>265</v>
      </c>
      <c r="G169" s="142" t="s">
        <v>125</v>
      </c>
      <c r="H169" s="143">
        <v>111.1</v>
      </c>
      <c r="I169" s="144">
        <v>0</v>
      </c>
      <c r="J169" s="144">
        <f t="shared" si="10"/>
        <v>0</v>
      </c>
      <c r="K169" s="145"/>
      <c r="L169" s="25"/>
      <c r="M169" s="146" t="s">
        <v>1</v>
      </c>
      <c r="N169" s="109" t="s">
        <v>38</v>
      </c>
      <c r="O169" s="147">
        <v>0.63</v>
      </c>
      <c r="P169" s="147">
        <f t="shared" si="11"/>
        <v>69.992999999999995</v>
      </c>
      <c r="Q169" s="147">
        <v>9.2499999999999999E-2</v>
      </c>
      <c r="R169" s="147">
        <f t="shared" si="12"/>
        <v>10.27675</v>
      </c>
      <c r="S169" s="147">
        <v>0</v>
      </c>
      <c r="T169" s="148">
        <f t="shared" si="13"/>
        <v>0</v>
      </c>
      <c r="AR169" s="149" t="s">
        <v>126</v>
      </c>
      <c r="AT169" s="149" t="s">
        <v>122</v>
      </c>
      <c r="AU169" s="149" t="s">
        <v>101</v>
      </c>
      <c r="AY169" s="13" t="s">
        <v>120</v>
      </c>
      <c r="BE169" s="150">
        <f t="shared" si="14"/>
        <v>0</v>
      </c>
      <c r="BF169" s="150">
        <f t="shared" si="15"/>
        <v>0</v>
      </c>
      <c r="BG169" s="150">
        <f t="shared" si="16"/>
        <v>0</v>
      </c>
      <c r="BH169" s="150">
        <f t="shared" si="17"/>
        <v>0</v>
      </c>
      <c r="BI169" s="150">
        <f t="shared" si="18"/>
        <v>0</v>
      </c>
      <c r="BJ169" s="13" t="s">
        <v>101</v>
      </c>
      <c r="BK169" s="150">
        <f t="shared" si="19"/>
        <v>0</v>
      </c>
      <c r="BL169" s="13" t="s">
        <v>126</v>
      </c>
      <c r="BM169" s="149" t="s">
        <v>266</v>
      </c>
    </row>
    <row r="170" spans="2:65" s="1" customFormat="1" ht="16.5" customHeight="1" x14ac:dyDescent="0.2">
      <c r="B170" s="110"/>
      <c r="C170" s="151" t="s">
        <v>267</v>
      </c>
      <c r="D170" s="151" t="s">
        <v>197</v>
      </c>
      <c r="E170" s="152" t="s">
        <v>268</v>
      </c>
      <c r="F170" s="153" t="s">
        <v>269</v>
      </c>
      <c r="G170" s="154" t="s">
        <v>125</v>
      </c>
      <c r="H170" s="155">
        <v>113.322</v>
      </c>
      <c r="I170" s="156">
        <v>0</v>
      </c>
      <c r="J170" s="156">
        <f t="shared" si="10"/>
        <v>0</v>
      </c>
      <c r="K170" s="157"/>
      <c r="L170" s="158"/>
      <c r="M170" s="159" t="s">
        <v>1</v>
      </c>
      <c r="N170" s="160" t="s">
        <v>38</v>
      </c>
      <c r="O170" s="147">
        <v>0</v>
      </c>
      <c r="P170" s="147">
        <f t="shared" si="11"/>
        <v>0</v>
      </c>
      <c r="Q170" s="147">
        <v>0.13</v>
      </c>
      <c r="R170" s="147">
        <f t="shared" si="12"/>
        <v>14.731860000000001</v>
      </c>
      <c r="S170" s="147">
        <v>0</v>
      </c>
      <c r="T170" s="148">
        <f t="shared" si="13"/>
        <v>0</v>
      </c>
      <c r="AR170" s="149" t="s">
        <v>151</v>
      </c>
      <c r="AT170" s="149" t="s">
        <v>197</v>
      </c>
      <c r="AU170" s="149" t="s">
        <v>101</v>
      </c>
      <c r="AY170" s="13" t="s">
        <v>120</v>
      </c>
      <c r="BE170" s="150">
        <f t="shared" si="14"/>
        <v>0</v>
      </c>
      <c r="BF170" s="150">
        <f t="shared" si="15"/>
        <v>0</v>
      </c>
      <c r="BG170" s="150">
        <f t="shared" si="16"/>
        <v>0</v>
      </c>
      <c r="BH170" s="150">
        <f t="shared" si="17"/>
        <v>0</v>
      </c>
      <c r="BI170" s="150">
        <f t="shared" si="18"/>
        <v>0</v>
      </c>
      <c r="BJ170" s="13" t="s">
        <v>101</v>
      </c>
      <c r="BK170" s="150">
        <f t="shared" si="19"/>
        <v>0</v>
      </c>
      <c r="BL170" s="13" t="s">
        <v>126</v>
      </c>
      <c r="BM170" s="149" t="s">
        <v>270</v>
      </c>
    </row>
    <row r="171" spans="2:65" s="1" customFormat="1" ht="24.2" customHeight="1" x14ac:dyDescent="0.2">
      <c r="B171" s="110"/>
      <c r="C171" s="139" t="s">
        <v>271</v>
      </c>
      <c r="D171" s="139" t="s">
        <v>122</v>
      </c>
      <c r="E171" s="140" t="s">
        <v>272</v>
      </c>
      <c r="F171" s="141" t="s">
        <v>273</v>
      </c>
      <c r="G171" s="142" t="s">
        <v>125</v>
      </c>
      <c r="H171" s="143">
        <v>4.5</v>
      </c>
      <c r="I171" s="144">
        <v>0</v>
      </c>
      <c r="J171" s="144">
        <f t="shared" si="10"/>
        <v>0</v>
      </c>
      <c r="K171" s="145"/>
      <c r="L171" s="25"/>
      <c r="M171" s="146" t="s">
        <v>1</v>
      </c>
      <c r="N171" s="109" t="s">
        <v>38</v>
      </c>
      <c r="O171" s="147">
        <v>0.65800000000000003</v>
      </c>
      <c r="P171" s="147">
        <f t="shared" si="11"/>
        <v>2.9610000000000003</v>
      </c>
      <c r="Q171" s="147">
        <v>0.112</v>
      </c>
      <c r="R171" s="147">
        <f t="shared" si="12"/>
        <v>0.504</v>
      </c>
      <c r="S171" s="147">
        <v>0</v>
      </c>
      <c r="T171" s="148">
        <f t="shared" si="13"/>
        <v>0</v>
      </c>
      <c r="AR171" s="149" t="s">
        <v>126</v>
      </c>
      <c r="AT171" s="149" t="s">
        <v>122</v>
      </c>
      <c r="AU171" s="149" t="s">
        <v>101</v>
      </c>
      <c r="AY171" s="13" t="s">
        <v>120</v>
      </c>
      <c r="BE171" s="150">
        <f t="shared" si="14"/>
        <v>0</v>
      </c>
      <c r="BF171" s="150">
        <f t="shared" si="15"/>
        <v>0</v>
      </c>
      <c r="BG171" s="150">
        <f t="shared" si="16"/>
        <v>0</v>
      </c>
      <c r="BH171" s="150">
        <f t="shared" si="17"/>
        <v>0</v>
      </c>
      <c r="BI171" s="150">
        <f t="shared" si="18"/>
        <v>0</v>
      </c>
      <c r="BJ171" s="13" t="s">
        <v>101</v>
      </c>
      <c r="BK171" s="150">
        <f t="shared" si="19"/>
        <v>0</v>
      </c>
      <c r="BL171" s="13" t="s">
        <v>126</v>
      </c>
      <c r="BM171" s="149" t="s">
        <v>274</v>
      </c>
    </row>
    <row r="172" spans="2:65" s="1" customFormat="1" ht="16.5" customHeight="1" x14ac:dyDescent="0.2">
      <c r="B172" s="110"/>
      <c r="C172" s="151" t="s">
        <v>275</v>
      </c>
      <c r="D172" s="151" t="s">
        <v>197</v>
      </c>
      <c r="E172" s="152" t="s">
        <v>276</v>
      </c>
      <c r="F172" s="153" t="s">
        <v>277</v>
      </c>
      <c r="G172" s="154" t="s">
        <v>125</v>
      </c>
      <c r="H172" s="155">
        <v>4.59</v>
      </c>
      <c r="I172" s="156">
        <v>0</v>
      </c>
      <c r="J172" s="156">
        <f t="shared" si="10"/>
        <v>0</v>
      </c>
      <c r="K172" s="157"/>
      <c r="L172" s="158"/>
      <c r="M172" s="159" t="s">
        <v>1</v>
      </c>
      <c r="N172" s="160" t="s">
        <v>38</v>
      </c>
      <c r="O172" s="147">
        <v>0</v>
      </c>
      <c r="P172" s="147">
        <f t="shared" si="11"/>
        <v>0</v>
      </c>
      <c r="Q172" s="147">
        <v>0.13800000000000001</v>
      </c>
      <c r="R172" s="147">
        <f t="shared" si="12"/>
        <v>0.63341999999999998</v>
      </c>
      <c r="S172" s="147">
        <v>0</v>
      </c>
      <c r="T172" s="148">
        <f t="shared" si="13"/>
        <v>0</v>
      </c>
      <c r="AR172" s="149" t="s">
        <v>151</v>
      </c>
      <c r="AT172" s="149" t="s">
        <v>197</v>
      </c>
      <c r="AU172" s="149" t="s">
        <v>101</v>
      </c>
      <c r="AY172" s="13" t="s">
        <v>120</v>
      </c>
      <c r="BE172" s="150">
        <f t="shared" si="14"/>
        <v>0</v>
      </c>
      <c r="BF172" s="150">
        <f t="shared" si="15"/>
        <v>0</v>
      </c>
      <c r="BG172" s="150">
        <f t="shared" si="16"/>
        <v>0</v>
      </c>
      <c r="BH172" s="150">
        <f t="shared" si="17"/>
        <v>0</v>
      </c>
      <c r="BI172" s="150">
        <f t="shared" si="18"/>
        <v>0</v>
      </c>
      <c r="BJ172" s="13" t="s">
        <v>101</v>
      </c>
      <c r="BK172" s="150">
        <f t="shared" si="19"/>
        <v>0</v>
      </c>
      <c r="BL172" s="13" t="s">
        <v>126</v>
      </c>
      <c r="BM172" s="149" t="s">
        <v>278</v>
      </c>
    </row>
    <row r="173" spans="2:65" s="1" customFormat="1" ht="24.2" customHeight="1" x14ac:dyDescent="0.2">
      <c r="B173" s="110"/>
      <c r="C173" s="139" t="s">
        <v>279</v>
      </c>
      <c r="D173" s="139" t="s">
        <v>122</v>
      </c>
      <c r="E173" s="140" t="s">
        <v>280</v>
      </c>
      <c r="F173" s="141" t="s">
        <v>281</v>
      </c>
      <c r="G173" s="142" t="s">
        <v>125</v>
      </c>
      <c r="H173" s="143">
        <v>334.4</v>
      </c>
      <c r="I173" s="144">
        <v>0</v>
      </c>
      <c r="J173" s="144">
        <f t="shared" si="10"/>
        <v>0</v>
      </c>
      <c r="K173" s="145"/>
      <c r="L173" s="25"/>
      <c r="M173" s="146" t="s">
        <v>1</v>
      </c>
      <c r="N173" s="109" t="s">
        <v>38</v>
      </c>
      <c r="O173" s="147">
        <v>0.29499999999999998</v>
      </c>
      <c r="P173" s="147">
        <f t="shared" si="11"/>
        <v>98.647999999999982</v>
      </c>
      <c r="Q173" s="147">
        <v>0.04</v>
      </c>
      <c r="R173" s="147">
        <f t="shared" si="12"/>
        <v>13.375999999999999</v>
      </c>
      <c r="S173" s="147">
        <v>0</v>
      </c>
      <c r="T173" s="148">
        <f t="shared" si="13"/>
        <v>0</v>
      </c>
      <c r="AR173" s="149" t="s">
        <v>126</v>
      </c>
      <c r="AT173" s="149" t="s">
        <v>122</v>
      </c>
      <c r="AU173" s="149" t="s">
        <v>101</v>
      </c>
      <c r="AY173" s="13" t="s">
        <v>120</v>
      </c>
      <c r="BE173" s="150">
        <f t="shared" si="14"/>
        <v>0</v>
      </c>
      <c r="BF173" s="150">
        <f t="shared" si="15"/>
        <v>0</v>
      </c>
      <c r="BG173" s="150">
        <f t="shared" si="16"/>
        <v>0</v>
      </c>
      <c r="BH173" s="150">
        <f t="shared" si="17"/>
        <v>0</v>
      </c>
      <c r="BI173" s="150">
        <f t="shared" si="18"/>
        <v>0</v>
      </c>
      <c r="BJ173" s="13" t="s">
        <v>101</v>
      </c>
      <c r="BK173" s="150">
        <f t="shared" si="19"/>
        <v>0</v>
      </c>
      <c r="BL173" s="13" t="s">
        <v>126</v>
      </c>
      <c r="BM173" s="149" t="s">
        <v>282</v>
      </c>
    </row>
    <row r="174" spans="2:65" s="1" customFormat="1" ht="24.2" customHeight="1" x14ac:dyDescent="0.2">
      <c r="B174" s="110"/>
      <c r="C174" s="151" t="s">
        <v>283</v>
      </c>
      <c r="D174" s="151" t="s">
        <v>197</v>
      </c>
      <c r="E174" s="152" t="s">
        <v>284</v>
      </c>
      <c r="F174" s="153" t="s">
        <v>285</v>
      </c>
      <c r="G174" s="154" t="s">
        <v>286</v>
      </c>
      <c r="H174" s="155">
        <v>1197.2</v>
      </c>
      <c r="I174" s="156">
        <v>0</v>
      </c>
      <c r="J174" s="156">
        <f t="shared" si="10"/>
        <v>0</v>
      </c>
      <c r="K174" s="157"/>
      <c r="L174" s="158"/>
      <c r="M174" s="159" t="s">
        <v>1</v>
      </c>
      <c r="N174" s="160" t="s">
        <v>38</v>
      </c>
      <c r="O174" s="147">
        <v>0</v>
      </c>
      <c r="P174" s="147">
        <f t="shared" si="11"/>
        <v>0</v>
      </c>
      <c r="Q174" s="147">
        <v>1.07E-3</v>
      </c>
      <c r="R174" s="147">
        <f t="shared" si="12"/>
        <v>1.281004</v>
      </c>
      <c r="S174" s="147">
        <v>0</v>
      </c>
      <c r="T174" s="148">
        <f t="shared" si="13"/>
        <v>0</v>
      </c>
      <c r="AR174" s="149" t="s">
        <v>151</v>
      </c>
      <c r="AT174" s="149" t="s">
        <v>197</v>
      </c>
      <c r="AU174" s="149" t="s">
        <v>101</v>
      </c>
      <c r="AY174" s="13" t="s">
        <v>120</v>
      </c>
      <c r="BE174" s="150">
        <f t="shared" si="14"/>
        <v>0</v>
      </c>
      <c r="BF174" s="150">
        <f t="shared" si="15"/>
        <v>0</v>
      </c>
      <c r="BG174" s="150">
        <f t="shared" si="16"/>
        <v>0</v>
      </c>
      <c r="BH174" s="150">
        <f t="shared" si="17"/>
        <v>0</v>
      </c>
      <c r="BI174" s="150">
        <f t="shared" si="18"/>
        <v>0</v>
      </c>
      <c r="BJ174" s="13" t="s">
        <v>101</v>
      </c>
      <c r="BK174" s="150">
        <f t="shared" si="19"/>
        <v>0</v>
      </c>
      <c r="BL174" s="13" t="s">
        <v>126</v>
      </c>
      <c r="BM174" s="149" t="s">
        <v>287</v>
      </c>
    </row>
    <row r="175" spans="2:65" s="1" customFormat="1" ht="24.2" customHeight="1" x14ac:dyDescent="0.2">
      <c r="B175" s="110"/>
      <c r="C175" s="151" t="s">
        <v>288</v>
      </c>
      <c r="D175" s="151" t="s">
        <v>197</v>
      </c>
      <c r="E175" s="152" t="s">
        <v>289</v>
      </c>
      <c r="F175" s="153" t="s">
        <v>290</v>
      </c>
      <c r="G175" s="154" t="s">
        <v>286</v>
      </c>
      <c r="H175" s="155">
        <v>140</v>
      </c>
      <c r="I175" s="156">
        <v>0</v>
      </c>
      <c r="J175" s="156">
        <f t="shared" si="10"/>
        <v>0</v>
      </c>
      <c r="K175" s="157"/>
      <c r="L175" s="158"/>
      <c r="M175" s="159" t="s">
        <v>1</v>
      </c>
      <c r="N175" s="160" t="s">
        <v>38</v>
      </c>
      <c r="O175" s="147">
        <v>0</v>
      </c>
      <c r="P175" s="147">
        <f t="shared" si="11"/>
        <v>0</v>
      </c>
      <c r="Q175" s="147">
        <v>1.07E-3</v>
      </c>
      <c r="R175" s="147">
        <f t="shared" si="12"/>
        <v>0.14979999999999999</v>
      </c>
      <c r="S175" s="147">
        <v>0</v>
      </c>
      <c r="T175" s="148">
        <f t="shared" si="13"/>
        <v>0</v>
      </c>
      <c r="AR175" s="149" t="s">
        <v>151</v>
      </c>
      <c r="AT175" s="149" t="s">
        <v>197</v>
      </c>
      <c r="AU175" s="149" t="s">
        <v>101</v>
      </c>
      <c r="AY175" s="13" t="s">
        <v>120</v>
      </c>
      <c r="BE175" s="150">
        <f t="shared" si="14"/>
        <v>0</v>
      </c>
      <c r="BF175" s="150">
        <f t="shared" si="15"/>
        <v>0</v>
      </c>
      <c r="BG175" s="150">
        <f t="shared" si="16"/>
        <v>0</v>
      </c>
      <c r="BH175" s="150">
        <f t="shared" si="17"/>
        <v>0</v>
      </c>
      <c r="BI175" s="150">
        <f t="shared" si="18"/>
        <v>0</v>
      </c>
      <c r="BJ175" s="13" t="s">
        <v>101</v>
      </c>
      <c r="BK175" s="150">
        <f t="shared" si="19"/>
        <v>0</v>
      </c>
      <c r="BL175" s="13" t="s">
        <v>126</v>
      </c>
      <c r="BM175" s="149" t="s">
        <v>291</v>
      </c>
    </row>
    <row r="176" spans="2:65" s="1" customFormat="1" ht="16.5" customHeight="1" x14ac:dyDescent="0.2">
      <c r="B176" s="110"/>
      <c r="C176" s="139" t="s">
        <v>292</v>
      </c>
      <c r="D176" s="139" t="s">
        <v>122</v>
      </c>
      <c r="E176" s="140" t="s">
        <v>293</v>
      </c>
      <c r="F176" s="141" t="s">
        <v>294</v>
      </c>
      <c r="G176" s="142" t="s">
        <v>125</v>
      </c>
      <c r="H176" s="143">
        <v>731.4</v>
      </c>
      <c r="I176" s="144">
        <v>0</v>
      </c>
      <c r="J176" s="144">
        <f t="shared" si="10"/>
        <v>0</v>
      </c>
      <c r="K176" s="145"/>
      <c r="L176" s="25"/>
      <c r="M176" s="146" t="s">
        <v>1</v>
      </c>
      <c r="N176" s="109" t="s">
        <v>38</v>
      </c>
      <c r="O176" s="147">
        <v>0.11799999999999999</v>
      </c>
      <c r="P176" s="147">
        <f t="shared" si="11"/>
        <v>86.305199999999999</v>
      </c>
      <c r="Q176" s="147">
        <v>0.10353999999999999</v>
      </c>
      <c r="R176" s="147">
        <f t="shared" si="12"/>
        <v>75.729155999999989</v>
      </c>
      <c r="S176" s="147">
        <v>0</v>
      </c>
      <c r="T176" s="148">
        <f t="shared" si="13"/>
        <v>0</v>
      </c>
      <c r="AR176" s="149" t="s">
        <v>126</v>
      </c>
      <c r="AT176" s="149" t="s">
        <v>122</v>
      </c>
      <c r="AU176" s="149" t="s">
        <v>101</v>
      </c>
      <c r="AY176" s="13" t="s">
        <v>120</v>
      </c>
      <c r="BE176" s="150">
        <f t="shared" si="14"/>
        <v>0</v>
      </c>
      <c r="BF176" s="150">
        <f t="shared" si="15"/>
        <v>0</v>
      </c>
      <c r="BG176" s="150">
        <f t="shared" si="16"/>
        <v>0</v>
      </c>
      <c r="BH176" s="150">
        <f t="shared" si="17"/>
        <v>0</v>
      </c>
      <c r="BI176" s="150">
        <f t="shared" si="18"/>
        <v>0</v>
      </c>
      <c r="BJ176" s="13" t="s">
        <v>101</v>
      </c>
      <c r="BK176" s="150">
        <f t="shared" si="19"/>
        <v>0</v>
      </c>
      <c r="BL176" s="13" t="s">
        <v>126</v>
      </c>
      <c r="BM176" s="149" t="s">
        <v>295</v>
      </c>
    </row>
    <row r="177" spans="2:65" s="11" customFormat="1" ht="22.9" customHeight="1" x14ac:dyDescent="0.2">
      <c r="B177" s="128"/>
      <c r="D177" s="129" t="s">
        <v>71</v>
      </c>
      <c r="E177" s="137" t="s">
        <v>151</v>
      </c>
      <c r="F177" s="137" t="s">
        <v>296</v>
      </c>
      <c r="J177" s="138">
        <f>BK177</f>
        <v>0</v>
      </c>
      <c r="L177" s="128"/>
      <c r="M177" s="132"/>
      <c r="P177" s="133">
        <f>SUM(P178:P179)</f>
        <v>28.98</v>
      </c>
      <c r="R177" s="133">
        <f>SUM(R178:R179)</f>
        <v>3.2995200000000002</v>
      </c>
      <c r="T177" s="134">
        <f>SUM(T178:T179)</f>
        <v>0</v>
      </c>
      <c r="V177" s="1"/>
      <c r="W177" s="1"/>
      <c r="AR177" s="129" t="s">
        <v>80</v>
      </c>
      <c r="AT177" s="135" t="s">
        <v>71</v>
      </c>
      <c r="AU177" s="135" t="s">
        <v>80</v>
      </c>
      <c r="AY177" s="129" t="s">
        <v>120</v>
      </c>
      <c r="BK177" s="136">
        <f>SUM(BK178:BK179)</f>
        <v>0</v>
      </c>
    </row>
    <row r="178" spans="2:65" s="1" customFormat="1" ht="24.2" customHeight="1" x14ac:dyDescent="0.2">
      <c r="B178" s="110"/>
      <c r="C178" s="139" t="s">
        <v>297</v>
      </c>
      <c r="D178" s="139" t="s">
        <v>122</v>
      </c>
      <c r="E178" s="140" t="s">
        <v>298</v>
      </c>
      <c r="F178" s="141" t="s">
        <v>299</v>
      </c>
      <c r="G178" s="142" t="s">
        <v>286</v>
      </c>
      <c r="H178" s="143">
        <v>4</v>
      </c>
      <c r="I178" s="144">
        <v>0</v>
      </c>
      <c r="J178" s="144">
        <f>ROUND(I178*H178,2)</f>
        <v>0</v>
      </c>
      <c r="K178" s="145"/>
      <c r="L178" s="25"/>
      <c r="M178" s="146" t="s">
        <v>1</v>
      </c>
      <c r="N178" s="109" t="s">
        <v>38</v>
      </c>
      <c r="O178" s="147">
        <v>3.633</v>
      </c>
      <c r="P178" s="147">
        <f>O178*H178</f>
        <v>14.532</v>
      </c>
      <c r="Q178" s="147">
        <v>0.41424</v>
      </c>
      <c r="R178" s="147">
        <f>Q178*H178</f>
        <v>1.65696</v>
      </c>
      <c r="S178" s="147">
        <v>0</v>
      </c>
      <c r="T178" s="148">
        <f>S178*H178</f>
        <v>0</v>
      </c>
      <c r="AR178" s="149" t="s">
        <v>126</v>
      </c>
      <c r="AT178" s="149" t="s">
        <v>122</v>
      </c>
      <c r="AU178" s="149" t="s">
        <v>101</v>
      </c>
      <c r="AY178" s="13" t="s">
        <v>120</v>
      </c>
      <c r="BE178" s="150">
        <f>IF(N178="základná",J178,0)</f>
        <v>0</v>
      </c>
      <c r="BF178" s="150">
        <f>IF(N178="znížená",J178,0)</f>
        <v>0</v>
      </c>
      <c r="BG178" s="150">
        <f>IF(N178="zákl. prenesená",J178,0)</f>
        <v>0</v>
      </c>
      <c r="BH178" s="150">
        <f>IF(N178="zníž. prenesená",J178,0)</f>
        <v>0</v>
      </c>
      <c r="BI178" s="150">
        <f>IF(N178="nulová",J178,0)</f>
        <v>0</v>
      </c>
      <c r="BJ178" s="13" t="s">
        <v>101</v>
      </c>
      <c r="BK178" s="150">
        <f>ROUND(I178*H178,2)</f>
        <v>0</v>
      </c>
      <c r="BL178" s="13" t="s">
        <v>126</v>
      </c>
      <c r="BM178" s="149" t="s">
        <v>300</v>
      </c>
    </row>
    <row r="179" spans="2:65" s="1" customFormat="1" ht="24.2" customHeight="1" x14ac:dyDescent="0.2">
      <c r="B179" s="110"/>
      <c r="C179" s="139" t="s">
        <v>301</v>
      </c>
      <c r="D179" s="139" t="s">
        <v>122</v>
      </c>
      <c r="E179" s="140" t="s">
        <v>302</v>
      </c>
      <c r="F179" s="141" t="s">
        <v>303</v>
      </c>
      <c r="G179" s="142" t="s">
        <v>286</v>
      </c>
      <c r="H179" s="143">
        <v>4</v>
      </c>
      <c r="I179" s="144">
        <v>0</v>
      </c>
      <c r="J179" s="144">
        <f>ROUND(I179*H179,2)</f>
        <v>0</v>
      </c>
      <c r="K179" s="145"/>
      <c r="L179" s="25"/>
      <c r="M179" s="146" t="s">
        <v>1</v>
      </c>
      <c r="N179" s="109" t="s">
        <v>38</v>
      </c>
      <c r="O179" s="147">
        <v>3.6120000000000001</v>
      </c>
      <c r="P179" s="147">
        <f>O179*H179</f>
        <v>14.448</v>
      </c>
      <c r="Q179" s="147">
        <v>0.41064000000000001</v>
      </c>
      <c r="R179" s="147">
        <f>Q179*H179</f>
        <v>1.64256</v>
      </c>
      <c r="S179" s="147">
        <v>0</v>
      </c>
      <c r="T179" s="148">
        <f>S179*H179</f>
        <v>0</v>
      </c>
      <c r="AR179" s="149" t="s">
        <v>126</v>
      </c>
      <c r="AT179" s="149" t="s">
        <v>122</v>
      </c>
      <c r="AU179" s="149" t="s">
        <v>101</v>
      </c>
      <c r="AY179" s="13" t="s">
        <v>120</v>
      </c>
      <c r="BE179" s="150">
        <f>IF(N179="základná",J179,0)</f>
        <v>0</v>
      </c>
      <c r="BF179" s="150">
        <f>IF(N179="znížená",J179,0)</f>
        <v>0</v>
      </c>
      <c r="BG179" s="150">
        <f>IF(N179="zákl. prenesená",J179,0)</f>
        <v>0</v>
      </c>
      <c r="BH179" s="150">
        <f>IF(N179="zníž. prenesená",J179,0)</f>
        <v>0</v>
      </c>
      <c r="BI179" s="150">
        <f>IF(N179="nulová",J179,0)</f>
        <v>0</v>
      </c>
      <c r="BJ179" s="13" t="s">
        <v>101</v>
      </c>
      <c r="BK179" s="150">
        <f>ROUND(I179*H179,2)</f>
        <v>0</v>
      </c>
      <c r="BL179" s="13" t="s">
        <v>126</v>
      </c>
      <c r="BM179" s="149" t="s">
        <v>304</v>
      </c>
    </row>
    <row r="180" spans="2:65" s="11" customFormat="1" ht="22.9" customHeight="1" x14ac:dyDescent="0.2">
      <c r="B180" s="128"/>
      <c r="D180" s="129" t="s">
        <v>71</v>
      </c>
      <c r="E180" s="137" t="s">
        <v>156</v>
      </c>
      <c r="F180" s="137" t="s">
        <v>305</v>
      </c>
      <c r="J180" s="138">
        <f>BK180</f>
        <v>0</v>
      </c>
      <c r="L180" s="128"/>
      <c r="M180" s="132"/>
      <c r="P180" s="133">
        <f>SUM(P181:P197)</f>
        <v>396.71986800000002</v>
      </c>
      <c r="R180" s="133">
        <f>SUM(R181:R197)</f>
        <v>142.70529619999999</v>
      </c>
      <c r="T180" s="134">
        <f>SUM(T181:T197)</f>
        <v>0</v>
      </c>
      <c r="V180" s="1"/>
      <c r="W180" s="1"/>
      <c r="AR180" s="129" t="s">
        <v>80</v>
      </c>
      <c r="AT180" s="135" t="s">
        <v>71</v>
      </c>
      <c r="AU180" s="135" t="s">
        <v>80</v>
      </c>
      <c r="AY180" s="129" t="s">
        <v>120</v>
      </c>
      <c r="BK180" s="136">
        <f>SUM(BK181:BK197)</f>
        <v>0</v>
      </c>
    </row>
    <row r="181" spans="2:65" s="1" customFormat="1" ht="24.2" customHeight="1" x14ac:dyDescent="0.2">
      <c r="B181" s="110"/>
      <c r="C181" s="139" t="s">
        <v>306</v>
      </c>
      <c r="D181" s="139" t="s">
        <v>122</v>
      </c>
      <c r="E181" s="140" t="s">
        <v>307</v>
      </c>
      <c r="F181" s="141" t="s">
        <v>308</v>
      </c>
      <c r="G181" s="142" t="s">
        <v>286</v>
      </c>
      <c r="H181" s="143">
        <v>5</v>
      </c>
      <c r="I181" s="144">
        <v>0</v>
      </c>
      <c r="J181" s="144">
        <f t="shared" ref="J181:J197" si="20">ROUND(I181*H181,2)</f>
        <v>0</v>
      </c>
      <c r="K181" s="145"/>
      <c r="L181" s="25"/>
      <c r="M181" s="146" t="s">
        <v>1</v>
      </c>
      <c r="N181" s="109" t="s">
        <v>38</v>
      </c>
      <c r="O181" s="147">
        <v>0.746</v>
      </c>
      <c r="P181" s="147">
        <f t="shared" ref="P181:P197" si="21">O181*H181</f>
        <v>3.73</v>
      </c>
      <c r="Q181" s="147">
        <v>0.22133</v>
      </c>
      <c r="R181" s="147">
        <f t="shared" ref="R181:R197" si="22">Q181*H181</f>
        <v>1.1066499999999999</v>
      </c>
      <c r="S181" s="147">
        <v>0</v>
      </c>
      <c r="T181" s="148">
        <f t="shared" ref="T181:T197" si="23">S181*H181</f>
        <v>0</v>
      </c>
      <c r="AR181" s="149" t="s">
        <v>126</v>
      </c>
      <c r="AT181" s="149" t="s">
        <v>122</v>
      </c>
      <c r="AU181" s="149" t="s">
        <v>101</v>
      </c>
      <c r="AY181" s="13" t="s">
        <v>120</v>
      </c>
      <c r="BE181" s="150">
        <f t="shared" ref="BE181:BE197" si="24">IF(N181="základná",J181,0)</f>
        <v>0</v>
      </c>
      <c r="BF181" s="150">
        <f t="shared" ref="BF181:BF197" si="25">IF(N181="znížená",J181,0)</f>
        <v>0</v>
      </c>
      <c r="BG181" s="150">
        <f t="shared" ref="BG181:BG197" si="26">IF(N181="zákl. prenesená",J181,0)</f>
        <v>0</v>
      </c>
      <c r="BH181" s="150">
        <f t="shared" ref="BH181:BH197" si="27">IF(N181="zníž. prenesená",J181,0)</f>
        <v>0</v>
      </c>
      <c r="BI181" s="150">
        <f t="shared" ref="BI181:BI197" si="28">IF(N181="nulová",J181,0)</f>
        <v>0</v>
      </c>
      <c r="BJ181" s="13" t="s">
        <v>101</v>
      </c>
      <c r="BK181" s="150">
        <f t="shared" ref="BK181:BK197" si="29">ROUND(I181*H181,2)</f>
        <v>0</v>
      </c>
      <c r="BL181" s="13" t="s">
        <v>126</v>
      </c>
      <c r="BM181" s="149" t="s">
        <v>309</v>
      </c>
    </row>
    <row r="182" spans="2:65" s="1" customFormat="1" ht="33" customHeight="1" x14ac:dyDescent="0.2">
      <c r="B182" s="110"/>
      <c r="C182" s="151" t="s">
        <v>310</v>
      </c>
      <c r="D182" s="151" t="s">
        <v>197</v>
      </c>
      <c r="E182" s="152" t="s">
        <v>311</v>
      </c>
      <c r="F182" s="153" t="s">
        <v>312</v>
      </c>
      <c r="G182" s="154" t="s">
        <v>286</v>
      </c>
      <c r="H182" s="155">
        <v>3</v>
      </c>
      <c r="I182" s="156">
        <v>0</v>
      </c>
      <c r="J182" s="156">
        <f t="shared" si="20"/>
        <v>0</v>
      </c>
      <c r="K182" s="157"/>
      <c r="L182" s="158"/>
      <c r="M182" s="159" t="s">
        <v>1</v>
      </c>
      <c r="N182" s="160" t="s">
        <v>38</v>
      </c>
      <c r="O182" s="147">
        <v>0</v>
      </c>
      <c r="P182" s="147">
        <f t="shared" si="21"/>
        <v>0</v>
      </c>
      <c r="Q182" s="147">
        <v>6.9999999999999999E-4</v>
      </c>
      <c r="R182" s="147">
        <f t="shared" si="22"/>
        <v>2.0999999999999999E-3</v>
      </c>
      <c r="S182" s="147">
        <v>0</v>
      </c>
      <c r="T182" s="148">
        <f t="shared" si="23"/>
        <v>0</v>
      </c>
      <c r="AR182" s="149" t="s">
        <v>151</v>
      </c>
      <c r="AT182" s="149" t="s">
        <v>197</v>
      </c>
      <c r="AU182" s="149" t="s">
        <v>101</v>
      </c>
      <c r="AY182" s="13" t="s">
        <v>120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3" t="s">
        <v>101</v>
      </c>
      <c r="BK182" s="150">
        <f t="shared" si="29"/>
        <v>0</v>
      </c>
      <c r="BL182" s="13" t="s">
        <v>126</v>
      </c>
      <c r="BM182" s="149" t="s">
        <v>313</v>
      </c>
    </row>
    <row r="183" spans="2:65" s="1" customFormat="1" ht="37.9" customHeight="1" x14ac:dyDescent="0.2">
      <c r="B183" s="110"/>
      <c r="C183" s="151" t="s">
        <v>314</v>
      </c>
      <c r="D183" s="151" t="s">
        <v>197</v>
      </c>
      <c r="E183" s="152" t="s">
        <v>315</v>
      </c>
      <c r="F183" s="153" t="s">
        <v>316</v>
      </c>
      <c r="G183" s="154" t="s">
        <v>286</v>
      </c>
      <c r="H183" s="155">
        <v>2</v>
      </c>
      <c r="I183" s="156">
        <v>0</v>
      </c>
      <c r="J183" s="156">
        <f t="shared" si="20"/>
        <v>0</v>
      </c>
      <c r="K183" s="157"/>
      <c r="L183" s="158"/>
      <c r="M183" s="159" t="s">
        <v>1</v>
      </c>
      <c r="N183" s="160" t="s">
        <v>38</v>
      </c>
      <c r="O183" s="147">
        <v>0</v>
      </c>
      <c r="P183" s="147">
        <f t="shared" si="21"/>
        <v>0</v>
      </c>
      <c r="Q183" s="147">
        <v>7.2000000000000005E-4</v>
      </c>
      <c r="R183" s="147">
        <f t="shared" si="22"/>
        <v>1.4400000000000001E-3</v>
      </c>
      <c r="S183" s="147">
        <v>0</v>
      </c>
      <c r="T183" s="148">
        <f t="shared" si="23"/>
        <v>0</v>
      </c>
      <c r="AR183" s="149" t="s">
        <v>151</v>
      </c>
      <c r="AT183" s="149" t="s">
        <v>197</v>
      </c>
      <c r="AU183" s="149" t="s">
        <v>101</v>
      </c>
      <c r="AY183" s="13" t="s">
        <v>120</v>
      </c>
      <c r="BE183" s="150">
        <f t="shared" si="24"/>
        <v>0</v>
      </c>
      <c r="BF183" s="150">
        <f t="shared" si="25"/>
        <v>0</v>
      </c>
      <c r="BG183" s="150">
        <f t="shared" si="26"/>
        <v>0</v>
      </c>
      <c r="BH183" s="150">
        <f t="shared" si="27"/>
        <v>0</v>
      </c>
      <c r="BI183" s="150">
        <f t="shared" si="28"/>
        <v>0</v>
      </c>
      <c r="BJ183" s="13" t="s">
        <v>101</v>
      </c>
      <c r="BK183" s="150">
        <f t="shared" si="29"/>
        <v>0</v>
      </c>
      <c r="BL183" s="13" t="s">
        <v>126</v>
      </c>
      <c r="BM183" s="149" t="s">
        <v>317</v>
      </c>
    </row>
    <row r="184" spans="2:65" s="1" customFormat="1" ht="24.2" customHeight="1" x14ac:dyDescent="0.2">
      <c r="B184" s="110"/>
      <c r="C184" s="151" t="s">
        <v>318</v>
      </c>
      <c r="D184" s="151" t="s">
        <v>197</v>
      </c>
      <c r="E184" s="152" t="s">
        <v>319</v>
      </c>
      <c r="F184" s="153" t="s">
        <v>320</v>
      </c>
      <c r="G184" s="154" t="s">
        <v>286</v>
      </c>
      <c r="H184" s="155">
        <v>5</v>
      </c>
      <c r="I184" s="156">
        <v>0</v>
      </c>
      <c r="J184" s="156">
        <f t="shared" si="20"/>
        <v>0</v>
      </c>
      <c r="K184" s="157"/>
      <c r="L184" s="158"/>
      <c r="M184" s="159" t="s">
        <v>1</v>
      </c>
      <c r="N184" s="160" t="s">
        <v>38</v>
      </c>
      <c r="O184" s="147">
        <v>0</v>
      </c>
      <c r="P184" s="147">
        <f t="shared" si="21"/>
        <v>0</v>
      </c>
      <c r="Q184" s="147">
        <v>1.4E-3</v>
      </c>
      <c r="R184" s="147">
        <f t="shared" si="22"/>
        <v>7.0000000000000001E-3</v>
      </c>
      <c r="S184" s="147">
        <v>0</v>
      </c>
      <c r="T184" s="148">
        <f t="shared" si="23"/>
        <v>0</v>
      </c>
      <c r="AR184" s="149" t="s">
        <v>151</v>
      </c>
      <c r="AT184" s="149" t="s">
        <v>197</v>
      </c>
      <c r="AU184" s="149" t="s">
        <v>101</v>
      </c>
      <c r="AY184" s="13" t="s">
        <v>120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3" t="s">
        <v>101</v>
      </c>
      <c r="BK184" s="150">
        <f t="shared" si="29"/>
        <v>0</v>
      </c>
      <c r="BL184" s="13" t="s">
        <v>126</v>
      </c>
      <c r="BM184" s="149" t="s">
        <v>321</v>
      </c>
    </row>
    <row r="185" spans="2:65" s="1" customFormat="1" ht="16.5" customHeight="1" x14ac:dyDescent="0.2">
      <c r="B185" s="110"/>
      <c r="C185" s="151" t="s">
        <v>322</v>
      </c>
      <c r="D185" s="151" t="s">
        <v>197</v>
      </c>
      <c r="E185" s="152" t="s">
        <v>323</v>
      </c>
      <c r="F185" s="153" t="s">
        <v>324</v>
      </c>
      <c r="G185" s="154" t="s">
        <v>286</v>
      </c>
      <c r="H185" s="155">
        <v>7</v>
      </c>
      <c r="I185" s="156">
        <v>0</v>
      </c>
      <c r="J185" s="156">
        <f t="shared" si="20"/>
        <v>0</v>
      </c>
      <c r="K185" s="157"/>
      <c r="L185" s="158"/>
      <c r="M185" s="159" t="s">
        <v>1</v>
      </c>
      <c r="N185" s="160" t="s">
        <v>38</v>
      </c>
      <c r="O185" s="147">
        <v>0</v>
      </c>
      <c r="P185" s="147">
        <f t="shared" si="21"/>
        <v>0</v>
      </c>
      <c r="Q185" s="147">
        <v>0</v>
      </c>
      <c r="R185" s="147">
        <f t="shared" si="22"/>
        <v>0</v>
      </c>
      <c r="S185" s="147">
        <v>0</v>
      </c>
      <c r="T185" s="148">
        <f t="shared" si="23"/>
        <v>0</v>
      </c>
      <c r="AR185" s="149" t="s">
        <v>151</v>
      </c>
      <c r="AT185" s="149" t="s">
        <v>197</v>
      </c>
      <c r="AU185" s="149" t="s">
        <v>101</v>
      </c>
      <c r="AY185" s="13" t="s">
        <v>120</v>
      </c>
      <c r="BE185" s="150">
        <f t="shared" si="24"/>
        <v>0</v>
      </c>
      <c r="BF185" s="150">
        <f t="shared" si="25"/>
        <v>0</v>
      </c>
      <c r="BG185" s="150">
        <f t="shared" si="26"/>
        <v>0</v>
      </c>
      <c r="BH185" s="150">
        <f t="shared" si="27"/>
        <v>0</v>
      </c>
      <c r="BI185" s="150">
        <f t="shared" si="28"/>
        <v>0</v>
      </c>
      <c r="BJ185" s="13" t="s">
        <v>101</v>
      </c>
      <c r="BK185" s="150">
        <f t="shared" si="29"/>
        <v>0</v>
      </c>
      <c r="BL185" s="13" t="s">
        <v>126</v>
      </c>
      <c r="BM185" s="149" t="s">
        <v>325</v>
      </c>
    </row>
    <row r="186" spans="2:65" s="1" customFormat="1" ht="37.9" customHeight="1" x14ac:dyDescent="0.2">
      <c r="B186" s="110"/>
      <c r="C186" s="139" t="s">
        <v>326</v>
      </c>
      <c r="D186" s="139" t="s">
        <v>122</v>
      </c>
      <c r="E186" s="140" t="s">
        <v>327</v>
      </c>
      <c r="F186" s="141" t="s">
        <v>328</v>
      </c>
      <c r="G186" s="142" t="s">
        <v>141</v>
      </c>
      <c r="H186" s="143">
        <v>106.5</v>
      </c>
      <c r="I186" s="144">
        <v>0</v>
      </c>
      <c r="J186" s="144">
        <f t="shared" si="20"/>
        <v>0</v>
      </c>
      <c r="K186" s="145"/>
      <c r="L186" s="25"/>
      <c r="M186" s="146" t="s">
        <v>1</v>
      </c>
      <c r="N186" s="109" t="s">
        <v>38</v>
      </c>
      <c r="O186" s="147">
        <v>2.9000000000000001E-2</v>
      </c>
      <c r="P186" s="147">
        <f t="shared" si="21"/>
        <v>3.0885000000000002</v>
      </c>
      <c r="Q186" s="147">
        <v>1.1E-4</v>
      </c>
      <c r="R186" s="147">
        <f t="shared" si="22"/>
        <v>1.1715E-2</v>
      </c>
      <c r="S186" s="147">
        <v>0</v>
      </c>
      <c r="T186" s="148">
        <f t="shared" si="23"/>
        <v>0</v>
      </c>
      <c r="AR186" s="149" t="s">
        <v>126</v>
      </c>
      <c r="AT186" s="149" t="s">
        <v>122</v>
      </c>
      <c r="AU186" s="149" t="s">
        <v>101</v>
      </c>
      <c r="AY186" s="13" t="s">
        <v>120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3" t="s">
        <v>101</v>
      </c>
      <c r="BK186" s="150">
        <f t="shared" si="29"/>
        <v>0</v>
      </c>
      <c r="BL186" s="13" t="s">
        <v>126</v>
      </c>
      <c r="BM186" s="149" t="s">
        <v>329</v>
      </c>
    </row>
    <row r="187" spans="2:65" s="1" customFormat="1" ht="37.9" customHeight="1" x14ac:dyDescent="0.2">
      <c r="B187" s="110"/>
      <c r="C187" s="139" t="s">
        <v>330</v>
      </c>
      <c r="D187" s="139" t="s">
        <v>122</v>
      </c>
      <c r="E187" s="140" t="s">
        <v>331</v>
      </c>
      <c r="F187" s="141" t="s">
        <v>332</v>
      </c>
      <c r="G187" s="142" t="s">
        <v>125</v>
      </c>
      <c r="H187" s="143">
        <v>4</v>
      </c>
      <c r="I187" s="144">
        <v>0</v>
      </c>
      <c r="J187" s="144">
        <f t="shared" si="20"/>
        <v>0</v>
      </c>
      <c r="K187" s="145"/>
      <c r="L187" s="25"/>
      <c r="M187" s="146" t="s">
        <v>1</v>
      </c>
      <c r="N187" s="109" t="s">
        <v>38</v>
      </c>
      <c r="O187" s="147">
        <v>0.48</v>
      </c>
      <c r="P187" s="147">
        <f t="shared" si="21"/>
        <v>1.92</v>
      </c>
      <c r="Q187" s="147">
        <v>8.9999999999999998E-4</v>
      </c>
      <c r="R187" s="147">
        <f t="shared" si="22"/>
        <v>3.5999999999999999E-3</v>
      </c>
      <c r="S187" s="147">
        <v>0</v>
      </c>
      <c r="T187" s="148">
        <f t="shared" si="23"/>
        <v>0</v>
      </c>
      <c r="AR187" s="149" t="s">
        <v>126</v>
      </c>
      <c r="AT187" s="149" t="s">
        <v>122</v>
      </c>
      <c r="AU187" s="149" t="s">
        <v>101</v>
      </c>
      <c r="AY187" s="13" t="s">
        <v>120</v>
      </c>
      <c r="BE187" s="150">
        <f t="shared" si="24"/>
        <v>0</v>
      </c>
      <c r="BF187" s="150">
        <f t="shared" si="25"/>
        <v>0</v>
      </c>
      <c r="BG187" s="150">
        <f t="shared" si="26"/>
        <v>0</v>
      </c>
      <c r="BH187" s="150">
        <f t="shared" si="27"/>
        <v>0</v>
      </c>
      <c r="BI187" s="150">
        <f t="shared" si="28"/>
        <v>0</v>
      </c>
      <c r="BJ187" s="13" t="s">
        <v>101</v>
      </c>
      <c r="BK187" s="150">
        <f t="shared" si="29"/>
        <v>0</v>
      </c>
      <c r="BL187" s="13" t="s">
        <v>126</v>
      </c>
      <c r="BM187" s="149" t="s">
        <v>333</v>
      </c>
    </row>
    <row r="188" spans="2:65" s="1" customFormat="1" ht="24.2" customHeight="1" x14ac:dyDescent="0.2">
      <c r="B188" s="110"/>
      <c r="C188" s="139" t="s">
        <v>334</v>
      </c>
      <c r="D188" s="139" t="s">
        <v>122</v>
      </c>
      <c r="E188" s="140" t="s">
        <v>335</v>
      </c>
      <c r="F188" s="141" t="s">
        <v>336</v>
      </c>
      <c r="G188" s="142" t="s">
        <v>141</v>
      </c>
      <c r="H188" s="143">
        <v>251.3</v>
      </c>
      <c r="I188" s="144">
        <v>0</v>
      </c>
      <c r="J188" s="144">
        <f t="shared" si="20"/>
        <v>0</v>
      </c>
      <c r="K188" s="145"/>
      <c r="L188" s="25"/>
      <c r="M188" s="146" t="s">
        <v>1</v>
      </c>
      <c r="N188" s="109" t="s">
        <v>38</v>
      </c>
      <c r="O188" s="147">
        <v>1.4999999999999999E-2</v>
      </c>
      <c r="P188" s="147">
        <f t="shared" si="21"/>
        <v>3.7694999999999999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AR188" s="149" t="s">
        <v>126</v>
      </c>
      <c r="AT188" s="149" t="s">
        <v>122</v>
      </c>
      <c r="AU188" s="149" t="s">
        <v>101</v>
      </c>
      <c r="AY188" s="13" t="s">
        <v>120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3" t="s">
        <v>101</v>
      </c>
      <c r="BK188" s="150">
        <f t="shared" si="29"/>
        <v>0</v>
      </c>
      <c r="BL188" s="13" t="s">
        <v>126</v>
      </c>
      <c r="BM188" s="149" t="s">
        <v>337</v>
      </c>
    </row>
    <row r="189" spans="2:65" s="1" customFormat="1" ht="24.2" customHeight="1" x14ac:dyDescent="0.2">
      <c r="B189" s="110"/>
      <c r="C189" s="139" t="s">
        <v>338</v>
      </c>
      <c r="D189" s="139" t="s">
        <v>122</v>
      </c>
      <c r="E189" s="140" t="s">
        <v>339</v>
      </c>
      <c r="F189" s="141" t="s">
        <v>340</v>
      </c>
      <c r="G189" s="142" t="s">
        <v>125</v>
      </c>
      <c r="H189" s="143">
        <v>6.7</v>
      </c>
      <c r="I189" s="144">
        <v>0</v>
      </c>
      <c r="J189" s="144">
        <f t="shared" si="20"/>
        <v>0</v>
      </c>
      <c r="K189" s="145"/>
      <c r="L189" s="25"/>
      <c r="M189" s="146" t="s">
        <v>1</v>
      </c>
      <c r="N189" s="109" t="s">
        <v>38</v>
      </c>
      <c r="O189" s="147">
        <v>0.11899999999999999</v>
      </c>
      <c r="P189" s="147">
        <f t="shared" si="21"/>
        <v>0.79730000000000001</v>
      </c>
      <c r="Q189" s="147">
        <v>1.0000000000000001E-5</v>
      </c>
      <c r="R189" s="147">
        <f t="shared" si="22"/>
        <v>6.7000000000000002E-5</v>
      </c>
      <c r="S189" s="147">
        <v>0</v>
      </c>
      <c r="T189" s="148">
        <f t="shared" si="23"/>
        <v>0</v>
      </c>
      <c r="AR189" s="149" t="s">
        <v>126</v>
      </c>
      <c r="AT189" s="149" t="s">
        <v>122</v>
      </c>
      <c r="AU189" s="149" t="s">
        <v>101</v>
      </c>
      <c r="AY189" s="13" t="s">
        <v>120</v>
      </c>
      <c r="BE189" s="150">
        <f t="shared" si="24"/>
        <v>0</v>
      </c>
      <c r="BF189" s="150">
        <f t="shared" si="25"/>
        <v>0</v>
      </c>
      <c r="BG189" s="150">
        <f t="shared" si="26"/>
        <v>0</v>
      </c>
      <c r="BH189" s="150">
        <f t="shared" si="27"/>
        <v>0</v>
      </c>
      <c r="BI189" s="150">
        <f t="shared" si="28"/>
        <v>0</v>
      </c>
      <c r="BJ189" s="13" t="s">
        <v>101</v>
      </c>
      <c r="BK189" s="150">
        <f t="shared" si="29"/>
        <v>0</v>
      </c>
      <c r="BL189" s="13" t="s">
        <v>126</v>
      </c>
      <c r="BM189" s="149" t="s">
        <v>341</v>
      </c>
    </row>
    <row r="190" spans="2:65" s="1" customFormat="1" ht="33" customHeight="1" x14ac:dyDescent="0.2">
      <c r="B190" s="110"/>
      <c r="C190" s="139" t="s">
        <v>342</v>
      </c>
      <c r="D190" s="139" t="s">
        <v>122</v>
      </c>
      <c r="E190" s="140" t="s">
        <v>343</v>
      </c>
      <c r="F190" s="141" t="s">
        <v>344</v>
      </c>
      <c r="G190" s="142" t="s">
        <v>141</v>
      </c>
      <c r="H190" s="143">
        <v>422</v>
      </c>
      <c r="I190" s="144">
        <v>0</v>
      </c>
      <c r="J190" s="144">
        <f t="shared" si="20"/>
        <v>0</v>
      </c>
      <c r="K190" s="145"/>
      <c r="L190" s="25"/>
      <c r="M190" s="146" t="s">
        <v>1</v>
      </c>
      <c r="N190" s="109" t="s">
        <v>38</v>
      </c>
      <c r="O190" s="147">
        <v>0.27</v>
      </c>
      <c r="P190" s="147">
        <f t="shared" si="21"/>
        <v>113.94000000000001</v>
      </c>
      <c r="Q190" s="147">
        <v>0.15223</v>
      </c>
      <c r="R190" s="147">
        <f t="shared" si="22"/>
        <v>64.241060000000004</v>
      </c>
      <c r="S190" s="147">
        <v>0</v>
      </c>
      <c r="T190" s="148">
        <f t="shared" si="23"/>
        <v>0</v>
      </c>
      <c r="AR190" s="149" t="s">
        <v>126</v>
      </c>
      <c r="AT190" s="149" t="s">
        <v>122</v>
      </c>
      <c r="AU190" s="149" t="s">
        <v>101</v>
      </c>
      <c r="AY190" s="13" t="s">
        <v>120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3" t="s">
        <v>101</v>
      </c>
      <c r="BK190" s="150">
        <f t="shared" si="29"/>
        <v>0</v>
      </c>
      <c r="BL190" s="13" t="s">
        <v>126</v>
      </c>
      <c r="BM190" s="149" t="s">
        <v>345</v>
      </c>
    </row>
    <row r="191" spans="2:65" s="1" customFormat="1" ht="16.5" customHeight="1" x14ac:dyDescent="0.2">
      <c r="B191" s="110"/>
      <c r="C191" s="151" t="s">
        <v>346</v>
      </c>
      <c r="D191" s="151" t="s">
        <v>197</v>
      </c>
      <c r="E191" s="152" t="s">
        <v>347</v>
      </c>
      <c r="F191" s="153" t="s">
        <v>348</v>
      </c>
      <c r="G191" s="154" t="s">
        <v>286</v>
      </c>
      <c r="H191" s="155">
        <v>426.22</v>
      </c>
      <c r="I191" s="156">
        <v>0</v>
      </c>
      <c r="J191" s="156">
        <f t="shared" si="20"/>
        <v>0</v>
      </c>
      <c r="K191" s="157"/>
      <c r="L191" s="158"/>
      <c r="M191" s="159" t="s">
        <v>1</v>
      </c>
      <c r="N191" s="160" t="s">
        <v>38</v>
      </c>
      <c r="O191" s="147">
        <v>0</v>
      </c>
      <c r="P191" s="147">
        <f t="shared" si="21"/>
        <v>0</v>
      </c>
      <c r="Q191" s="147">
        <v>7.8030000000000002E-2</v>
      </c>
      <c r="R191" s="147">
        <f t="shared" si="22"/>
        <v>33.257946600000004</v>
      </c>
      <c r="S191" s="147">
        <v>0</v>
      </c>
      <c r="T191" s="148">
        <f t="shared" si="23"/>
        <v>0</v>
      </c>
      <c r="AR191" s="149" t="s">
        <v>151</v>
      </c>
      <c r="AT191" s="149" t="s">
        <v>197</v>
      </c>
      <c r="AU191" s="149" t="s">
        <v>101</v>
      </c>
      <c r="AY191" s="13" t="s">
        <v>120</v>
      </c>
      <c r="BE191" s="150">
        <f t="shared" si="24"/>
        <v>0</v>
      </c>
      <c r="BF191" s="150">
        <f t="shared" si="25"/>
        <v>0</v>
      </c>
      <c r="BG191" s="150">
        <f t="shared" si="26"/>
        <v>0</v>
      </c>
      <c r="BH191" s="150">
        <f t="shared" si="27"/>
        <v>0</v>
      </c>
      <c r="BI191" s="150">
        <f t="shared" si="28"/>
        <v>0</v>
      </c>
      <c r="BJ191" s="13" t="s">
        <v>101</v>
      </c>
      <c r="BK191" s="150">
        <f t="shared" si="29"/>
        <v>0</v>
      </c>
      <c r="BL191" s="13" t="s">
        <v>126</v>
      </c>
      <c r="BM191" s="149" t="s">
        <v>349</v>
      </c>
    </row>
    <row r="192" spans="2:65" s="1" customFormat="1" ht="33" customHeight="1" x14ac:dyDescent="0.2">
      <c r="B192" s="110"/>
      <c r="C192" s="139" t="s">
        <v>350</v>
      </c>
      <c r="D192" s="139" t="s">
        <v>122</v>
      </c>
      <c r="E192" s="140" t="s">
        <v>351</v>
      </c>
      <c r="F192" s="141" t="s">
        <v>352</v>
      </c>
      <c r="G192" s="142" t="s">
        <v>141</v>
      </c>
      <c r="H192" s="143">
        <v>181.5</v>
      </c>
      <c r="I192" s="144">
        <v>0</v>
      </c>
      <c r="J192" s="144">
        <f t="shared" si="20"/>
        <v>0</v>
      </c>
      <c r="K192" s="145"/>
      <c r="L192" s="25"/>
      <c r="M192" s="146" t="s">
        <v>1</v>
      </c>
      <c r="N192" s="109" t="s">
        <v>38</v>
      </c>
      <c r="O192" s="147">
        <v>0.25600000000000001</v>
      </c>
      <c r="P192" s="147">
        <f t="shared" si="21"/>
        <v>46.463999999999999</v>
      </c>
      <c r="Q192" s="147">
        <v>0.16400999999999999</v>
      </c>
      <c r="R192" s="147">
        <f t="shared" si="22"/>
        <v>29.767814999999999</v>
      </c>
      <c r="S192" s="147">
        <v>0</v>
      </c>
      <c r="T192" s="148">
        <f t="shared" si="23"/>
        <v>0</v>
      </c>
      <c r="AR192" s="149" t="s">
        <v>126</v>
      </c>
      <c r="AT192" s="149" t="s">
        <v>122</v>
      </c>
      <c r="AU192" s="149" t="s">
        <v>101</v>
      </c>
      <c r="AY192" s="13" t="s">
        <v>120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3" t="s">
        <v>101</v>
      </c>
      <c r="BK192" s="150">
        <f t="shared" si="29"/>
        <v>0</v>
      </c>
      <c r="BL192" s="13" t="s">
        <v>126</v>
      </c>
      <c r="BM192" s="149" t="s">
        <v>353</v>
      </c>
    </row>
    <row r="193" spans="2:65" s="1" customFormat="1" ht="16.5" customHeight="1" x14ac:dyDescent="0.2">
      <c r="B193" s="110"/>
      <c r="C193" s="151" t="s">
        <v>354</v>
      </c>
      <c r="D193" s="151" t="s">
        <v>197</v>
      </c>
      <c r="E193" s="152" t="s">
        <v>355</v>
      </c>
      <c r="F193" s="153" t="s">
        <v>356</v>
      </c>
      <c r="G193" s="154" t="s">
        <v>286</v>
      </c>
      <c r="H193" s="155">
        <v>366.63</v>
      </c>
      <c r="I193" s="156">
        <v>0</v>
      </c>
      <c r="J193" s="156">
        <f t="shared" si="20"/>
        <v>0</v>
      </c>
      <c r="K193" s="157"/>
      <c r="L193" s="158"/>
      <c r="M193" s="159" t="s">
        <v>1</v>
      </c>
      <c r="N193" s="160" t="s">
        <v>38</v>
      </c>
      <c r="O193" s="147">
        <v>0</v>
      </c>
      <c r="P193" s="147">
        <f t="shared" si="21"/>
        <v>0</v>
      </c>
      <c r="Q193" s="147">
        <v>3.9019999999999999E-2</v>
      </c>
      <c r="R193" s="147">
        <f t="shared" si="22"/>
        <v>14.3059026</v>
      </c>
      <c r="S193" s="147">
        <v>0</v>
      </c>
      <c r="T193" s="148">
        <f t="shared" si="23"/>
        <v>0</v>
      </c>
      <c r="AR193" s="149" t="s">
        <v>151</v>
      </c>
      <c r="AT193" s="149" t="s">
        <v>197</v>
      </c>
      <c r="AU193" s="149" t="s">
        <v>101</v>
      </c>
      <c r="AY193" s="13" t="s">
        <v>120</v>
      </c>
      <c r="BE193" s="150">
        <f t="shared" si="24"/>
        <v>0</v>
      </c>
      <c r="BF193" s="150">
        <f t="shared" si="25"/>
        <v>0</v>
      </c>
      <c r="BG193" s="150">
        <f t="shared" si="26"/>
        <v>0</v>
      </c>
      <c r="BH193" s="150">
        <f t="shared" si="27"/>
        <v>0</v>
      </c>
      <c r="BI193" s="150">
        <f t="shared" si="28"/>
        <v>0</v>
      </c>
      <c r="BJ193" s="13" t="s">
        <v>101</v>
      </c>
      <c r="BK193" s="150">
        <f t="shared" si="29"/>
        <v>0</v>
      </c>
      <c r="BL193" s="13" t="s">
        <v>126</v>
      </c>
      <c r="BM193" s="149" t="s">
        <v>357</v>
      </c>
    </row>
    <row r="194" spans="2:65" s="1" customFormat="1" ht="24.2" customHeight="1" x14ac:dyDescent="0.2">
      <c r="B194" s="110"/>
      <c r="C194" s="139" t="s">
        <v>358</v>
      </c>
      <c r="D194" s="139" t="s">
        <v>122</v>
      </c>
      <c r="E194" s="140" t="s">
        <v>359</v>
      </c>
      <c r="F194" s="141" t="s">
        <v>360</v>
      </c>
      <c r="G194" s="142" t="s">
        <v>361</v>
      </c>
      <c r="H194" s="143">
        <v>844.73699999999997</v>
      </c>
      <c r="I194" s="144">
        <v>0</v>
      </c>
      <c r="J194" s="144">
        <f t="shared" si="20"/>
        <v>0</v>
      </c>
      <c r="K194" s="145"/>
      <c r="L194" s="25"/>
      <c r="M194" s="146" t="s">
        <v>1</v>
      </c>
      <c r="N194" s="109" t="s">
        <v>38</v>
      </c>
      <c r="O194" s="147">
        <v>3.1E-2</v>
      </c>
      <c r="P194" s="147">
        <f t="shared" si="21"/>
        <v>26.186847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AR194" s="149" t="s">
        <v>126</v>
      </c>
      <c r="AT194" s="149" t="s">
        <v>122</v>
      </c>
      <c r="AU194" s="149" t="s">
        <v>101</v>
      </c>
      <c r="AY194" s="13" t="s">
        <v>120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3" t="s">
        <v>101</v>
      </c>
      <c r="BK194" s="150">
        <f t="shared" si="29"/>
        <v>0</v>
      </c>
      <c r="BL194" s="13" t="s">
        <v>126</v>
      </c>
      <c r="BM194" s="149" t="s">
        <v>362</v>
      </c>
    </row>
    <row r="195" spans="2:65" s="1" customFormat="1" ht="24.2" customHeight="1" x14ac:dyDescent="0.2">
      <c r="B195" s="110"/>
      <c r="C195" s="139" t="s">
        <v>363</v>
      </c>
      <c r="D195" s="139" t="s">
        <v>122</v>
      </c>
      <c r="E195" s="140" t="s">
        <v>364</v>
      </c>
      <c r="F195" s="141" t="s">
        <v>365</v>
      </c>
      <c r="G195" s="142" t="s">
        <v>361</v>
      </c>
      <c r="H195" s="143">
        <v>11826.317999999999</v>
      </c>
      <c r="I195" s="144">
        <v>0</v>
      </c>
      <c r="J195" s="144">
        <f t="shared" si="20"/>
        <v>0</v>
      </c>
      <c r="K195" s="145"/>
      <c r="L195" s="25"/>
      <c r="M195" s="146" t="s">
        <v>1</v>
      </c>
      <c r="N195" s="109" t="s">
        <v>38</v>
      </c>
      <c r="O195" s="147">
        <v>6.0000000000000001E-3</v>
      </c>
      <c r="P195" s="147">
        <f t="shared" si="21"/>
        <v>70.957908000000003</v>
      </c>
      <c r="Q195" s="147">
        <v>0</v>
      </c>
      <c r="R195" s="147">
        <f t="shared" si="22"/>
        <v>0</v>
      </c>
      <c r="S195" s="147">
        <v>0</v>
      </c>
      <c r="T195" s="148">
        <f t="shared" si="23"/>
        <v>0</v>
      </c>
      <c r="AR195" s="149" t="s">
        <v>126</v>
      </c>
      <c r="AT195" s="149" t="s">
        <v>122</v>
      </c>
      <c r="AU195" s="149" t="s">
        <v>101</v>
      </c>
      <c r="AY195" s="13" t="s">
        <v>120</v>
      </c>
      <c r="BE195" s="150">
        <f t="shared" si="24"/>
        <v>0</v>
      </c>
      <c r="BF195" s="150">
        <f t="shared" si="25"/>
        <v>0</v>
      </c>
      <c r="BG195" s="150">
        <f t="shared" si="26"/>
        <v>0</v>
      </c>
      <c r="BH195" s="150">
        <f t="shared" si="27"/>
        <v>0</v>
      </c>
      <c r="BI195" s="150">
        <f t="shared" si="28"/>
        <v>0</v>
      </c>
      <c r="BJ195" s="13" t="s">
        <v>101</v>
      </c>
      <c r="BK195" s="150">
        <f t="shared" si="29"/>
        <v>0</v>
      </c>
      <c r="BL195" s="13" t="s">
        <v>126</v>
      </c>
      <c r="BM195" s="149" t="s">
        <v>366</v>
      </c>
    </row>
    <row r="196" spans="2:65" s="1" customFormat="1" ht="24.2" customHeight="1" x14ac:dyDescent="0.2">
      <c r="B196" s="110"/>
      <c r="C196" s="139" t="s">
        <v>367</v>
      </c>
      <c r="D196" s="139" t="s">
        <v>122</v>
      </c>
      <c r="E196" s="140" t="s">
        <v>368</v>
      </c>
      <c r="F196" s="141" t="s">
        <v>369</v>
      </c>
      <c r="G196" s="142" t="s">
        <v>361</v>
      </c>
      <c r="H196" s="143">
        <v>844.73699999999997</v>
      </c>
      <c r="I196" s="144">
        <v>0</v>
      </c>
      <c r="J196" s="144">
        <f t="shared" si="20"/>
        <v>0</v>
      </c>
      <c r="K196" s="145"/>
      <c r="L196" s="25"/>
      <c r="M196" s="146" t="s">
        <v>1</v>
      </c>
      <c r="N196" s="109" t="s">
        <v>38</v>
      </c>
      <c r="O196" s="147">
        <v>0.14899999999999999</v>
      </c>
      <c r="P196" s="147">
        <f t="shared" si="21"/>
        <v>125.86581299999999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AR196" s="149" t="s">
        <v>126</v>
      </c>
      <c r="AT196" s="149" t="s">
        <v>122</v>
      </c>
      <c r="AU196" s="149" t="s">
        <v>101</v>
      </c>
      <c r="AY196" s="13" t="s">
        <v>120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3" t="s">
        <v>101</v>
      </c>
      <c r="BK196" s="150">
        <f t="shared" si="29"/>
        <v>0</v>
      </c>
      <c r="BL196" s="13" t="s">
        <v>126</v>
      </c>
      <c r="BM196" s="149" t="s">
        <v>370</v>
      </c>
    </row>
    <row r="197" spans="2:65" s="1" customFormat="1" ht="24.2" customHeight="1" x14ac:dyDescent="0.2">
      <c r="B197" s="110"/>
      <c r="C197" s="139" t="s">
        <v>371</v>
      </c>
      <c r="D197" s="139" t="s">
        <v>122</v>
      </c>
      <c r="E197" s="140" t="s">
        <v>372</v>
      </c>
      <c r="F197" s="141" t="s">
        <v>373</v>
      </c>
      <c r="G197" s="142" t="s">
        <v>361</v>
      </c>
      <c r="H197" s="143">
        <v>844.73699999999997</v>
      </c>
      <c r="I197" s="144">
        <v>0</v>
      </c>
      <c r="J197" s="144">
        <f t="shared" si="20"/>
        <v>0</v>
      </c>
      <c r="K197" s="145"/>
      <c r="L197" s="25"/>
      <c r="M197" s="146" t="s">
        <v>1</v>
      </c>
      <c r="N197" s="109" t="s">
        <v>38</v>
      </c>
      <c r="O197" s="147">
        <v>0</v>
      </c>
      <c r="P197" s="147">
        <f t="shared" si="21"/>
        <v>0</v>
      </c>
      <c r="Q197" s="147">
        <v>0</v>
      </c>
      <c r="R197" s="147">
        <f t="shared" si="22"/>
        <v>0</v>
      </c>
      <c r="S197" s="147">
        <v>0</v>
      </c>
      <c r="T197" s="148">
        <f t="shared" si="23"/>
        <v>0</v>
      </c>
      <c r="AR197" s="149" t="s">
        <v>126</v>
      </c>
      <c r="AT197" s="149" t="s">
        <v>122</v>
      </c>
      <c r="AU197" s="149" t="s">
        <v>101</v>
      </c>
      <c r="AY197" s="13" t="s">
        <v>120</v>
      </c>
      <c r="BE197" s="150">
        <f t="shared" si="24"/>
        <v>0</v>
      </c>
      <c r="BF197" s="150">
        <f t="shared" si="25"/>
        <v>0</v>
      </c>
      <c r="BG197" s="150">
        <f t="shared" si="26"/>
        <v>0</v>
      </c>
      <c r="BH197" s="150">
        <f t="shared" si="27"/>
        <v>0</v>
      </c>
      <c r="BI197" s="150">
        <f t="shared" si="28"/>
        <v>0</v>
      </c>
      <c r="BJ197" s="13" t="s">
        <v>101</v>
      </c>
      <c r="BK197" s="150">
        <f t="shared" si="29"/>
        <v>0</v>
      </c>
      <c r="BL197" s="13" t="s">
        <v>126</v>
      </c>
      <c r="BM197" s="149" t="s">
        <v>374</v>
      </c>
    </row>
    <row r="198" spans="2:65" s="11" customFormat="1" ht="22.9" customHeight="1" x14ac:dyDescent="0.2">
      <c r="B198" s="128"/>
      <c r="D198" s="129" t="s">
        <v>71</v>
      </c>
      <c r="E198" s="137" t="s">
        <v>375</v>
      </c>
      <c r="F198" s="137" t="s">
        <v>376</v>
      </c>
      <c r="J198" s="138">
        <f>BK198</f>
        <v>0</v>
      </c>
      <c r="L198" s="128"/>
      <c r="M198" s="132"/>
      <c r="P198" s="133">
        <f>P199</f>
        <v>80.178759999999997</v>
      </c>
      <c r="R198" s="133">
        <f>R199</f>
        <v>0</v>
      </c>
      <c r="T198" s="134">
        <f>T199</f>
        <v>0</v>
      </c>
      <c r="V198" s="1"/>
      <c r="W198" s="1"/>
      <c r="AR198" s="129" t="s">
        <v>80</v>
      </c>
      <c r="AT198" s="135" t="s">
        <v>71</v>
      </c>
      <c r="AU198" s="135" t="s">
        <v>80</v>
      </c>
      <c r="AY198" s="129" t="s">
        <v>120</v>
      </c>
      <c r="BK198" s="136">
        <f>BK199</f>
        <v>0</v>
      </c>
    </row>
    <row r="199" spans="2:65" s="1" customFormat="1" ht="33" customHeight="1" x14ac:dyDescent="0.2">
      <c r="B199" s="110"/>
      <c r="C199" s="139" t="s">
        <v>377</v>
      </c>
      <c r="D199" s="139" t="s">
        <v>122</v>
      </c>
      <c r="E199" s="140" t="s">
        <v>378</v>
      </c>
      <c r="F199" s="141" t="s">
        <v>379</v>
      </c>
      <c r="G199" s="142" t="s">
        <v>361</v>
      </c>
      <c r="H199" s="143">
        <v>2004.4690000000001</v>
      </c>
      <c r="I199" s="144">
        <v>0</v>
      </c>
      <c r="J199" s="144">
        <f>ROUND(I199*H199,2)</f>
        <v>0</v>
      </c>
      <c r="K199" s="145"/>
      <c r="L199" s="25"/>
      <c r="M199" s="161" t="s">
        <v>1</v>
      </c>
      <c r="N199" s="162" t="s">
        <v>38</v>
      </c>
      <c r="O199" s="163">
        <v>0.04</v>
      </c>
      <c r="P199" s="163">
        <f>O199*H199</f>
        <v>80.178759999999997</v>
      </c>
      <c r="Q199" s="163">
        <v>0</v>
      </c>
      <c r="R199" s="163">
        <f>Q199*H199</f>
        <v>0</v>
      </c>
      <c r="S199" s="163">
        <v>0</v>
      </c>
      <c r="T199" s="164">
        <f>S199*H199</f>
        <v>0</v>
      </c>
      <c r="AR199" s="149" t="s">
        <v>126</v>
      </c>
      <c r="AT199" s="149" t="s">
        <v>122</v>
      </c>
      <c r="AU199" s="149" t="s">
        <v>101</v>
      </c>
      <c r="AY199" s="13" t="s">
        <v>120</v>
      </c>
      <c r="BE199" s="150">
        <f>IF(N199="základná",J199,0)</f>
        <v>0</v>
      </c>
      <c r="BF199" s="150">
        <f>IF(N199="znížená",J199,0)</f>
        <v>0</v>
      </c>
      <c r="BG199" s="150">
        <f>IF(N199="zákl. prenesená",J199,0)</f>
        <v>0</v>
      </c>
      <c r="BH199" s="150">
        <f>IF(N199="zníž. prenesená",J199,0)</f>
        <v>0</v>
      </c>
      <c r="BI199" s="150">
        <f>IF(N199="nulová",J199,0)</f>
        <v>0</v>
      </c>
      <c r="BJ199" s="13" t="s">
        <v>101</v>
      </c>
      <c r="BK199" s="150">
        <f>ROUND(I199*H199,2)</f>
        <v>0</v>
      </c>
      <c r="BL199" s="13" t="s">
        <v>126</v>
      </c>
      <c r="BM199" s="149" t="s">
        <v>380</v>
      </c>
    </row>
    <row r="200" spans="2:65" s="1" customFormat="1" ht="6.95" customHeight="1" x14ac:dyDescent="0.2">
      <c r="B200" s="38"/>
      <c r="C200" s="39"/>
      <c r="D200" s="39"/>
      <c r="E200" s="39"/>
      <c r="F200" s="39"/>
      <c r="G200" s="39"/>
      <c r="H200" s="39"/>
      <c r="I200" s="39"/>
      <c r="J200" s="39"/>
      <c r="K200" s="39"/>
      <c r="L200" s="25"/>
    </row>
  </sheetData>
  <autoFilter ref="C129:K199" xr:uid="{00000000-0009-0000-0000-000001000000}"/>
  <mergeCells count="11">
    <mergeCell ref="L2:V2"/>
    <mergeCell ref="E87:H87"/>
    <mergeCell ref="D107:F107"/>
    <mergeCell ref="D108:F108"/>
    <mergeCell ref="E120:H120"/>
    <mergeCell ref="E27:J27"/>
    <mergeCell ref="E122:H122"/>
    <mergeCell ref="E7:H7"/>
    <mergeCell ref="E9:H9"/>
    <mergeCell ref="E18:H18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 06 Areálové ...</vt:lpstr>
      <vt:lpstr>'Rekapitulácia stavby'!Názvy_tlače</vt:lpstr>
      <vt:lpstr>'SO 06 Areálové ...'!Názvy_tlače</vt:lpstr>
      <vt:lpstr>'Rekapitulácia stavby'!Oblasť_tlače</vt:lpstr>
      <vt:lpstr>'SO 06 Areálové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DESKTOP-S63PN0F\Pc</dc:creator>
  <cp:lastModifiedBy>Branislav Gallik</cp:lastModifiedBy>
  <dcterms:created xsi:type="dcterms:W3CDTF">2024-01-25T20:50:43Z</dcterms:created>
  <dcterms:modified xsi:type="dcterms:W3CDTF">2026-06-01T09:36:52Z</dcterms:modified>
</cp:coreProperties>
</file>